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rimovaEN\Desktop\Свод по нац.проектам на 01-е число каждого месяца\Отчет на 01.07.2020\"/>
    </mc:Choice>
  </mc:AlternateContent>
  <bookViews>
    <workbookView xWindow="0" yWindow="0" windowWidth="25200" windowHeight="12135" tabRatio="296"/>
  </bookViews>
  <sheets>
    <sheet name="на 1 июля 2020" sheetId="5" r:id="rId1"/>
    <sheet name="на 1 июля показатели " sheetId="6" r:id="rId2"/>
    <sheet name="на 1 июля финансирование" sheetId="8" r:id="rId3"/>
  </sheets>
  <definedNames>
    <definedName name="_xlnm.Print_Area" localSheetId="0">'на 1 июля 2020'!$C$3:$R$43</definedName>
    <definedName name="_xlnm.Print_Area" localSheetId="1">'на 1 июля показатели '!$B$1:$N$41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5" l="1"/>
  <c r="K39" i="6" l="1"/>
  <c r="K38" i="6"/>
  <c r="K37" i="6"/>
  <c r="K36" i="6"/>
  <c r="K35" i="6"/>
  <c r="K34" i="6"/>
  <c r="K32" i="6"/>
  <c r="K30" i="6"/>
  <c r="K29" i="6"/>
  <c r="K28" i="6"/>
  <c r="K26" i="6"/>
  <c r="K25" i="6"/>
  <c r="K24" i="6"/>
  <c r="K23" i="6"/>
  <c r="K22" i="6"/>
  <c r="K20" i="6"/>
  <c r="K19" i="6"/>
  <c r="K18" i="6"/>
  <c r="K13" i="6"/>
  <c r="K12" i="6"/>
  <c r="K9" i="6"/>
  <c r="K20" i="5" l="1"/>
  <c r="K26" i="5" l="1"/>
  <c r="K9" i="5" l="1"/>
  <c r="P14" i="5" l="1"/>
  <c r="P32" i="5"/>
  <c r="K22" i="5" l="1"/>
  <c r="P24" i="5" l="1"/>
  <c r="O42" i="5" l="1"/>
  <c r="K25" i="5" l="1"/>
  <c r="K38" i="5" l="1"/>
  <c r="K37" i="5" l="1"/>
  <c r="P37" i="5" l="1"/>
  <c r="N42" i="5" l="1"/>
  <c r="P42" i="5" s="1"/>
  <c r="P31" i="5"/>
  <c r="P28" i="5"/>
  <c r="K35" i="5" l="1"/>
  <c r="K30" i="5" l="1"/>
  <c r="K19" i="5" l="1"/>
  <c r="K18" i="5"/>
  <c r="K39" i="5" l="1"/>
  <c r="P6" i="5" l="1"/>
  <c r="K32" i="5" l="1"/>
  <c r="K29" i="5"/>
  <c r="K28" i="5"/>
  <c r="K34" i="5" l="1"/>
  <c r="P20" i="5" l="1"/>
  <c r="K36" i="5" l="1"/>
  <c r="K23" i="5"/>
  <c r="K24" i="5"/>
  <c r="K13" i="5"/>
  <c r="K12" i="5"/>
  <c r="P7" i="5"/>
</calcChain>
</file>

<file path=xl/sharedStrings.xml><?xml version="1.0" encoding="utf-8"?>
<sst xmlns="http://schemas.openxmlformats.org/spreadsheetml/2006/main" count="988" uniqueCount="285">
  <si>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</si>
  <si>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</si>
  <si>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</si>
  <si>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</si>
  <si>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</si>
  <si>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</si>
  <si>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</si>
  <si>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</si>
  <si>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</si>
  <si>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</si>
  <si>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</si>
  <si>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</si>
  <si>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</si>
  <si>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</si>
  <si>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</si>
  <si>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</si>
  <si>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</si>
  <si>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</si>
  <si>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</si>
  <si>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</si>
  <si>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</si>
  <si>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</si>
  <si>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</si>
  <si>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</si>
  <si>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</si>
  <si>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</si>
  <si>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</si>
  <si>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</si>
  <si>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</si>
  <si>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</si>
  <si>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</si>
  <si>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</si>
  <si>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</si>
  <si>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</si>
  <si>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</si>
  <si>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</si>
  <si>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</si>
  <si>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</si>
  <si>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</si>
  <si>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</si>
  <si>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</si>
  <si>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</si>
  <si>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</si>
  <si>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</si>
  <si>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</si>
  <si>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</si>
  <si>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</si>
  <si>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</si>
  <si>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</si>
  <si>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</si>
  <si>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</si>
  <si>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</si>
  <si>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</si>
  <si>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</si>
  <si>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</si>
  <si>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</si>
  <si>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</si>
  <si>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</si>
  <si>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</si>
  <si>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</si>
  <si>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</si>
  <si>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</si>
  <si>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</si>
  <si>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</si>
  <si>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</si>
  <si>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</si>
  <si>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</si>
  <si>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</si>
  <si>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</si>
  <si>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</si>
  <si>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</si>
  <si>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</si>
  <si>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</si>
  <si>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</si>
  <si>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</si>
  <si>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</si>
  <si>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</si>
  <si>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</si>
  <si>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</si>
  <si>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</si>
  <si>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</si>
  <si>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</si>
  <si>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</si>
  <si>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</si>
  <si>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</si>
  <si>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</si>
  <si>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</si>
  <si>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</si>
  <si>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</si>
  <si>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</si>
  <si>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</si>
  <si>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</si>
  <si>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</si>
  <si>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</si>
  <si>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</si>
  <si>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</si>
  <si>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</si>
  <si>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</si>
  <si>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</si>
  <si>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</si>
  <si>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>Социальное и демографическое развитие города Пыть-Яха (планируется внести в программу)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</si>
  <si>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</si>
  <si>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</si>
  <si>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</si>
  <si>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</si>
  <si>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</si>
  <si>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</si>
  <si>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</si>
  <si>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</si>
  <si>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</si>
  <si>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</si>
  <si>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</si>
  <si>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</si>
  <si>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</si>
  <si>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Перечень инвентаря и оборудования находится в работе.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</si>
  <si>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</si>
  <si>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</si>
  <si>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</si>
  <si>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 xml:space="preserve">Проведение мероприятий по направлению:     акции - 3 ед., интеллектуальные игры 1 ед, флеш моб - 1 ед.,конкурсы - 4 ед, фестивали - 3 ед. 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</si>
  <si>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</si>
  <si>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</si>
  <si>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</si>
  <si>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</si>
  <si>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</si>
  <si>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Проведение мероприятий, направленных на обеспечение и удовлетворение потребности детей в общеобразовательных учреждениях. Достижение показателя планируется в течении 2020 года.   </t>
  </si>
  <si>
    <t>Мероприятия: «Реконструкция ВОС -1 (II очередь) г. Пыть-Ях»,               «Реконструкция ВОС-3 в г. Пыть-Ях»                                                            (2020г-1 объект, 2021 г- 2 объекта)</t>
  </si>
  <si>
    <t>-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</si>
  <si>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</si>
  <si>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</si>
  <si>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</si>
  <si>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>2562 учащихся приняли участие в открытых онлайн-уроках "Проектория".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</si>
  <si>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</si>
  <si>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</si>
  <si>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</si>
  <si>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 xml:space="preserve">Проведен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</si>
  <si>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</t>
  </si>
  <si>
    <t>Проведение субботников, в том числе  "Чистый берег" приостановлено в связи с соблюдением требований и рекомендаций по предотвращению распространения новой короновирусной инфекции (COVID-2019) на территории ХМАО-Югры. Проведение мероприятия перенесено на сентябрь 2020 года. До конца года достижение показателей планируется на 100%</t>
  </si>
  <si>
    <t>Проведение субботников "Мой чистый дом Югра!" приостановлено в связи с соблюдением требований и рекомендаций по предотвращению распространения новой короновирусной инфекции (COVID-2019) на территории ХМАО-Югры. Проведение мероприятия перенесено на сентябрь  2020г.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</si>
  <si>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                         5 429 чел.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</si>
  <si>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</si>
  <si>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</si>
  <si>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
</t>
  </si>
  <si>
    <t>1,33 (оценка)</t>
  </si>
  <si>
    <t>58,0 (оценка)</t>
  </si>
  <si>
    <t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</si>
  <si>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г.Пыть-Яха.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показатель "Уровень обеспеченности граждан спортивными сооружениями исходя из единовременной пропускной способности объектов спорта" прогнозирует достижение до 58% за счет установки 2 спортивных площадок и открытия прогимназии "Созвездие" (бассейн + спортивный зал).</t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</si>
  <si>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</si>
  <si>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За январь-май 2020 годав введено в эксплуатацию 7 домов индивидуального жилищного строительства, площадью 992  кв.метров .  До конца года, согласно плана-графика планируется ввести 30,0 тыс.кв. местров. В 3-4 квартале 2020 планируется ввести 4 МКД, общей площадью 27,4 тыс.кв. метров, а также ИЖС</t>
  </si>
  <si>
    <t>В отчетный период закупки оборудования не производилось. До конца 2020 запланирована  закупка  исключительно  отечественного  программного обеспечения (единый  реестр  российских  программ  для  электронных вычислительных машин и баз данных).</t>
  </si>
  <si>
    <t>2020 год</t>
  </si>
  <si>
    <t>Уточненный план в соответствии с месячной отчетностью , в том числе:</t>
  </si>
  <si>
    <t>Исполнено, в том числе: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</si>
  <si>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</si>
  <si>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</si>
  <si>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</si>
  <si>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</si>
  <si>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>Внебюджетные источники (в соответствии с муниципальными программами)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</si>
  <si>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</si>
  <si>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</si>
  <si>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</si>
  <si>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</si>
  <si>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</si>
  <si>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</si>
  <si>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</si>
  <si>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</si>
  <si>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</si>
  <si>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</si>
  <si>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</si>
  <si>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 на реализацию национальных проектов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</si>
  <si>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</si>
  <si>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</si>
  <si>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</si>
  <si>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</si>
  <si>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</si>
  <si>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III.</t>
  </si>
  <si>
    <t>Национальный проект ''Образование''(Е)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</si>
  <si>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</si>
  <si>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</si>
  <si>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</si>
  <si>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"Учитель будущего"</t>
  </si>
  <si>
    <t>Региональный проект "Социальная активность"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</si>
  <si>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</si>
  <si>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</si>
  <si>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</si>
  <si>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V.</t>
  </si>
  <si>
    <t>Национальный проект ''Экология''(G)</t>
  </si>
  <si>
    <t>Региональный проект "Чистая вода"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</si>
  <si>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</si>
  <si>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</si>
  <si>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</si>
  <si>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"Популяризация предпринимательства"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</si>
  <si>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</si>
  <si>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</si>
  <si>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</si>
  <si>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''Здравоохранение''(N)</t>
  </si>
  <si>
    <t>IX.</t>
  </si>
  <si>
    <t>Национальный проект ''Демография''(Р)</t>
  </si>
  <si>
    <t>Региональный проект "Спорт - норма жизни"</t>
  </si>
  <si>
    <t>X.</t>
  </si>
  <si>
    <t>Национальный проект ''Безопасные и качественные автомобильные дороги''(R)</t>
  </si>
  <si>
    <t>XI.</t>
  </si>
  <si>
    <t>Национальный проект ''Международная кооперация и экспорт''(Т)</t>
  </si>
  <si>
    <t xml:space="preserve">Оценка по итогам 2020 года </t>
  </si>
  <si>
    <t>Показатель в зоне риска . До конца 2020 оценка достижения 60%.</t>
  </si>
  <si>
    <t>58,0 (оценка по итогам 2020)</t>
  </si>
  <si>
    <t>1,33 (оценка по итогам 2020)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</si>
  <si>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июля 2020г. </t>
  </si>
  <si>
    <t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         от 23.01.2020 №71885000-1-2020-002                                                                                                                                    2. Выполнены проектно-изыскательские работы.                                                                                      3. Получено заключение  экспертизы достоверности сметной стоимости.                                                                                                                    4. Заключен МК № 0187300019420000132 от 25.05.2020 г. с ООО "ВинМарк" г.Москва на производство работ. Срок исполнения контракта до 01.10.2020.                                                     5.  Утвержден план мероприятий по реализации объекта благоустройства, с указанием сроков (контрольных точек) исполнения работ.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</si>
  <si>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</si>
  <si>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1. Доля домохозяйств, имеющих широкополосный доступ к сети "Интернет",%</t>
  </si>
  <si>
    <t>1. Средний срок простоя государственных и муниципальных систем   в результате компьютерных атак, часов</t>
  </si>
  <si>
    <t>2. Стоимостная доля закупаемого и (или) арендуемого ОИВ субъектов, МО, компаниям с гос,участием иностранного программного обеспечения, %</t>
  </si>
  <si>
    <t>1. Общий объем ввода жилья, млн.метров</t>
  </si>
  <si>
    <r>
      <t xml:space="preserve"> 3. 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</si>
  <si>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</si>
  <si>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 xml:space="preserve">1. Общее количество квадратных метров расселенного аварийного жилищного фонда,млн. кв.м. </t>
  </si>
  <si>
    <t xml:space="preserve">7. Цифровая экономика </t>
  </si>
  <si>
    <t>4. Экология</t>
  </si>
  <si>
    <t>3. Демография</t>
  </si>
  <si>
    <t xml:space="preserve">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</si>
  <si>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</si>
  <si>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 xml:space="preserve">За отчетный период проведены культурно-массовые мероприятия (выставки, спектакли, митинги, акции, концерты). В июне-июле 2020г в связи с карантином, проведены мероприятия в режиме онлайн (акции, фоотовыставки, флешмоб) - 9 549 просмотров. 
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</si>
  <si>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 3 работника прошли  повышение квалификации (период 13.03.2020-12.04.2020; 16.03.2020-05.04.2020; 08.06.2020 по 28.06.2020). Обучение 4 специалистов предусмотрено в 3 квартале 2020 года . </t>
  </si>
  <si>
    <t xml:space="preserve">Заключено соглашение о предоставлении субсидии местному бюджету из бюджета ХМАО-Югры №МСП-9 от 17.01.2020г.  Предоставлены субсидии в общей сумме 4 208 056, 78  рублей 31-му субъекту МСП, в том числе 20 субъектам, осуществляющим деятельность в отраслях, пострадавших от распространения новой коронавирусной инфекции на сумму 2 183 881,98 рублей.
</t>
  </si>
  <si>
    <t xml:space="preserve">1)Оказана информационно-консультационная поддержка по 46 обращениям от субъектов малого предпринимательства и физических лиц.
2) -28.02.2020г.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-10.03.2020г. организован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Югре» (количество участников мероприятия - 23).
3) Заключены муниципальные контракты:
-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
- №32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г.Пыть-Яха».                                                                                                                       - №68 от 04.06.2020г. на сумму 50 т.р. на услуги по изготовлению полиграфической продукции.
</t>
  </si>
  <si>
    <t xml:space="preserve">
Планируется осуществить демонтаж 6 домов общей площадью 0,005 (при наличия лимитов для осуществления демонтажа показатель будет скорректирован): </t>
  </si>
  <si>
    <t>6. Жильё и городская среда.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</si>
  <si>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По состоянию на 01.07.2020 МУ заключено 2 договора на проф.обучение и доп. проф. образование  лиц 50-ти лет и старше, а также лиц предпенсионного возраста (4 человека). Специалисты МБОУ СОШ № 1, № 5 проходят профпереподготовку в Сургутском государственном университете. </t>
  </si>
  <si>
    <t>Согласно утвержденных планов и расписаний работы кружков и  секций в январе -марте  дети получали дополнительное образование в офлайн режиме (посещения). В апреле-июне 2020, в связи с карантийными мероприятиями дополнительное образование проводилось в онлайм режиме  с применением дистанционных технологий для детей школьного возраста - 7134 чел.</t>
  </si>
  <si>
    <t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В связи с карантинными мероприятиями в июне 2020 года занятия по доп. образованию проводилось в онлайн режиме с применением дистанционных технологий для детей школьного возраста.</t>
  </si>
  <si>
    <t>За период с января по июнь 2020 года 37 семей ( родителей) детей дошкольного возраста получили  услуги. 34 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  Во время карантийного режима, занятия с детьми с ОВЗ и инвалидами специалистами ОО (логопедами, психологами) проводились в онлайм режиме. Консультации для родителей проводились посредством телефонной связи, а также мессенджеров.</t>
  </si>
  <si>
    <t>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"Якласс").                                                   В период с 01.06.2020 по 30.06. 2020 для обучающихся 11-х классов велась подготовка к ГИА в дистанционном формате  с использованием образовательных платформ. "Открытая школа», «Мобильное электронное образование», «Якласс», «Яндекс учебник», «Яндекс лицей», группа компаний «Просвещение», корпорация «Российский учебник», «Российская электронная школа», образовательная платформа для конструирования уроков и вебинаров ZOOM</t>
  </si>
  <si>
    <t xml:space="preserve">Показатель на отчетную дату составляет - 10% . 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   </t>
  </si>
  <si>
    <t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Федерации"). По состоянию на текущую дату обучение завершили - 32 педагога.</t>
  </si>
  <si>
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                                                 2.  Муниципальный этап конкурса "Педагог года-2020" (Учитель года, Сердце отдаю детям, Воспитатель года, Педагог-психолог, Педагогический дебют, Руководитель года) 
3. Региональный этап всероссийского конкурса профессионального мастерства в сфере образования ХМАО-Югры "Педагог года Югры - 2020".                                                        Приобретена наградная продукция на мероприятия "Сердце отдаю детям" и "Педагог психолог 2020". - мероприятия по данному проекту перенесены на 3-4 квартал 2020 года в связи с введенными ограничительными мероприятиями, связанные с нераспространением COVID-19 в ХМАО-Югре.
</t>
  </si>
  <si>
    <t>"Реконструкция ВОС-1 (II очередь): завершены  работы по корректировке проекта (МК №0187300019418000481 с ООО "РИА Инжиниринг").  12.02.2020 получено положительное заключение государственной экспертизы по технической части ПСД. 06.04.2020 получено положительное заключение достоверности сметной стоимости. Аукцион на СМР, объявленный Департаментом гос. заказа не состоялся в связи с отсутствием заявок. объявлен повторно. "Реконструкция ВОС-3":  заключен контракт  на выполнение работ по реконструкции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
В настоящее время завершено строительство бетонного основания под монтаж резервуара. На 99 %  выполнены работы по монтажу периметрального освещения и антитеррористического ограждения. Подготовлен фундамент под оборудование.
Выполнена корректировка проектно-сметной документации, с целью исправления недочетов и оптимизации сроков и стоимости строительства.                                               07.04.2020 заключен договор на прохождение государственной экспертизы по откорректированным разделам. Государственной экспертизой выданы замечания, в связи с чем срок получения заключения увеличивается.</t>
  </si>
  <si>
    <t>Дети до 3 лет в полном объеме обеспечены присмотром и уходом в детских учреждениях.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В период карантина  в детских садах работают только 33 мобильные (дежурные) группы с общим охватом 323 ребенка. На новый учебный год 2020-2021, в результате комплектования детей по группам и садам, распределено 485 путевок. До сентября 2020г возможны изменения по количеству детей (путевок)</t>
  </si>
  <si>
    <t>Подготовка площадок центров образования цифрового и гуманитарного профилей "Точка роста" на базе МБОУ СОШ №1,6 (произведены и предоставлены сметные расчеты). В настоящее время ведутся работы по заключению договорных обязаельств по проведению ремонта образовательной организации по брондированию зон.</t>
  </si>
  <si>
    <t>% выполнения на 1 июля 2020</t>
  </si>
  <si>
    <t>Новый показатель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</si>
  <si>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 на 1 июля 2020 года</t>
  </si>
  <si>
    <t>тыс. рублей</t>
  </si>
  <si>
    <t>2021 год</t>
  </si>
  <si>
    <t>2022 год</t>
  </si>
  <si>
    <t>% исполнения</t>
  </si>
  <si>
    <t xml:space="preserve">ВСЕГО </t>
  </si>
  <si>
    <t>За счет целевых межбюджетных трансфертов предоставляемых бюджетам муниципальных образований из федерального бюджета и бюджета автономного округа</t>
  </si>
  <si>
    <t>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</si>
  <si>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</si>
  <si>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</si>
  <si>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</si>
  <si>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</si>
  <si>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</si>
  <si>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</si>
  <si>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</si>
  <si>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</si>
  <si>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</si>
  <si>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</si>
  <si>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</si>
  <si>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</si>
  <si>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</si>
  <si>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</si>
  <si>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</si>
  <si>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</si>
  <si>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Итог</t>
  </si>
  <si>
    <t>XX.X.D4.XXXXX</t>
  </si>
  <si>
    <t>XX.X.E1.XXXXX</t>
  </si>
  <si>
    <t>XX.X.E2.XXXXX</t>
  </si>
  <si>
    <t>XX.X.E4.XXXXX</t>
  </si>
  <si>
    <t>XX.X.E5.XXXXX</t>
  </si>
  <si>
    <t>XX.X.E8.XXXXX</t>
  </si>
  <si>
    <t>XX.X.F2.XXXXX</t>
  </si>
  <si>
    <t>XX.X.G5.XXXXX</t>
  </si>
  <si>
    <t>XX.X.I4.XXXXX</t>
  </si>
  <si>
    <t>XX.X.I8.XXXXX</t>
  </si>
  <si>
    <t>XX.X.P5.XXXXX</t>
  </si>
  <si>
    <t>Руководитель</t>
  </si>
  <si>
    <t>Е.Г. Баляева</t>
  </si>
  <si>
    <t>(подпись)</t>
  </si>
  <si>
    <t>(расшифровка подписи)</t>
  </si>
  <si>
    <t>Главный бухгалтер</t>
  </si>
  <si>
    <t>И.Г. Кочурова</t>
  </si>
  <si>
    <t>8 июля 2020 г.</t>
  </si>
  <si>
    <t xml:space="preserve">По состоянию на 01.07.20 - 9 жилых домов расселены полностью.Продолжается работа по расселению оставшихся 3-х домов (мкр.3, д. 45., мкр. 6, д. 36., мкр. 2а, ул. Энтузиастов, д. 3.) Осуществлен демонтаж (снос) 3-х домов. Осуществляются работы по демонтажу еще 2-х домов мкр. 10, д. 17., мкр. 7, д. 12 (работы по сносу будут осуществлены после заключения контрактов на демонтаж).
</t>
  </si>
  <si>
    <t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входит 1950 человек.  По итогам июня 2020 года в добровольческую деятельность было вовлечено 86 человек (18+) имеющих сертификаты онлайн-университета социальныхнаук прошедших «Обучающий курс для волонтеров по оказанию помощи пожилым людям в экстренных ситуациях (коронавирус)». 
В июне 2020 года в муниципальном штабе принимали заявки на обслуживание пожилых людей, ветеранов на дому. В обязанности волонтеров входило приобретение и доставка на дом продуктов, медикаментов, вынос мусора. Все процедуры проводились с соблюдением всех мер предосторожности. 
Кроме того, волонтеры приняли участие:  Всероссийская акция «Сад Памяти» (высадка сотни саженцев),  акция «Триколор»,акция «Свеча Памяти». За 6 месяцев 2020 года проведено 9 масштабных мероприятий по данному направлению, в мероприятия вовлечено 3 193 человека в возрасте от 14 до 30 лет. В мероприятиях по вовлечению в творческую деятельность (конкурсы, смотры, фестивали, форумы) в июне приняли участие (247 чел.) всего 3 193 человека, что составило 40,1 % от общего количества молодежи в  МО.    
247 человек в июне приняли участие в конкурсе «Большая перемена», который имеет статус Всероссийского и реализуется по 9 направлениям:новые медиа, искусство и творчество, экология, среда обитания, здоровый образ жизни, наука и технологии, волонтерство, путешествия и туризм, историческая память.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</si>
</sst>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  <numFmt numFmtId="166" formatCode="&quot;&quot;###,##0.00"/>
  </numFmts>
  <fonts count="19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165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3" fontId="6" fillId="2" borderId="1" xfId="1" applyFont="1" applyFill="1" applyBorder="1" applyAlignment="1">
      <alignment vertical="center" wrapText="1"/>
    </xf>
    <xf numFmtId="0" fontId="6" fillId="2" borderId="1" xfId="0" applyFont="1" applyFill="1" applyBorder="1"/>
    <xf numFmtId="43" fontId="6" fillId="2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justify" vertical="center"/>
    </xf>
    <xf numFmtId="43" fontId="6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3" fillId="0" borderId="0" xfId="0" applyFont="1" applyAlignment="1">
      <alignment horizontal="right" wrapText="1"/>
    </xf>
    <xf numFmtId="0" fontId="13" fillId="0" borderId="13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166" fontId="13" fillId="0" borderId="13" xfId="0" applyNumberFormat="1" applyFont="1" applyBorder="1" applyAlignment="1">
      <alignment horizontal="right" wrapText="1"/>
    </xf>
    <xf numFmtId="0" fontId="13" fillId="0" borderId="13" xfId="0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6" fillId="0" borderId="3" xfId="0" applyFont="1" applyFill="1" applyBorder="1" applyAlignment="1"/>
    <xf numFmtId="0" fontId="6" fillId="0" borderId="2" xfId="0" applyFont="1" applyFill="1" applyBorder="1" applyAlignment="1"/>
    <xf numFmtId="0" fontId="6" fillId="3" borderId="1" xfId="0" applyFont="1" applyFill="1" applyBorder="1"/>
    <xf numFmtId="43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/>
    <xf numFmtId="0" fontId="13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7" fillId="0" borderId="0" xfId="0" applyFont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13" fillId="5" borderId="13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 vertical="center" wrapText="1"/>
    </xf>
    <xf numFmtId="166" fontId="13" fillId="3" borderId="13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66" fontId="13" fillId="0" borderId="13" xfId="0" applyNumberFormat="1" applyFont="1" applyBorder="1" applyAlignment="1">
      <alignment horizontal="center" wrapText="1"/>
    </xf>
    <xf numFmtId="0" fontId="16" fillId="0" borderId="13" xfId="0" applyFont="1" applyBorder="1" applyAlignment="1">
      <alignment horizontal="left" vertical="top" wrapText="1"/>
    </xf>
    <xf numFmtId="166" fontId="13" fillId="0" borderId="13" xfId="0" applyNumberFormat="1" applyFont="1" applyBorder="1" applyAlignment="1">
      <alignment horizontal="center" vertical="center" wrapText="1"/>
    </xf>
    <xf numFmtId="166" fontId="13" fillId="5" borderId="13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6" xfId="0" applyFont="1" applyBorder="1" applyAlignment="1">
      <alignment wrapText="1"/>
    </xf>
    <xf numFmtId="0" fontId="6" fillId="0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9" xfId="0" applyFont="1" applyFill="1" applyBorder="1" applyAlignment="1">
      <alignment horizontal="justify" vertical="center"/>
    </xf>
    <xf numFmtId="43" fontId="6" fillId="2" borderId="3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center"/>
    </xf>
    <xf numFmtId="0" fontId="8" fillId="0" borderId="11" xfId="0" applyFont="1" applyFill="1" applyBorder="1" applyAlignment="1">
      <alignment horizontal="justify" vertical="center"/>
    </xf>
    <xf numFmtId="0" fontId="8" fillId="0" borderId="1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horizontal="left" vertical="center" wrapText="1"/>
    </xf>
    <xf numFmtId="0" fontId="13" fillId="0" borderId="16" xfId="0" applyFont="1" applyBorder="1" applyAlignment="1">
      <alignment horizontal="center" wrapText="1"/>
    </xf>
    <xf numFmtId="0" fontId="14" fillId="0" borderId="16" xfId="0" applyFont="1" applyBorder="1" applyAlignment="1"/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/>
    <xf numFmtId="0" fontId="14" fillId="0" borderId="15" xfId="0" applyFont="1" applyBorder="1" applyAlignment="1"/>
    <xf numFmtId="0" fontId="9" fillId="0" borderId="1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17" fontId="6" fillId="0" borderId="3" xfId="0" applyNumberFormat="1" applyFont="1" applyFill="1" applyBorder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 wrapText="1"/>
    </xf>
    <xf numFmtId="43" fontId="6" fillId="0" borderId="4" xfId="1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left" vertical="center" wrapText="1"/>
    </xf>
    <xf numFmtId="43" fontId="6" fillId="0" borderId="2" xfId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2"/>
  <sheetViews>
    <sheetView tabSelected="1" view="pageBreakPreview" topLeftCell="B36" zoomScale="60" zoomScaleNormal="75" workbookViewId="0">
      <selection activeCell="M53" sqref="M53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6" customWidth="1"/>
    <col min="9" max="9" width="10.7109375" style="1" customWidth="1"/>
    <col min="10" max="10" width="12.7109375" style="1" customWidth="1"/>
    <col min="11" max="11" width="14.7109375" style="1" customWidth="1"/>
    <col min="12" max="12" width="42.42578125" style="1" customWidth="1"/>
    <col min="13" max="13" width="87.42578125" style="1" customWidth="1"/>
    <col min="14" max="14" width="19.42578125" style="13" customWidth="1"/>
    <col min="15" max="15" width="18.140625" style="13" customWidth="1"/>
    <col min="16" max="16" width="14.42578125" style="13" customWidth="1"/>
    <col min="17" max="17" width="20.7109375" style="1" customWidth="1"/>
    <col min="18" max="18" width="19.5703125" style="1" customWidth="1"/>
    <col min="19" max="16384" width="9.140625" style="1"/>
  </cols>
  <sheetData>
    <row r="1" spans="1:18" ht="15" hidden="1" customHeight="1" x14ac:dyDescent="0.25">
      <c r="B1" s="2" t="s">
        <v>86</v>
      </c>
      <c r="C1" s="3"/>
      <c r="D1" s="3"/>
      <c r="E1" s="3"/>
      <c r="F1" s="3"/>
      <c r="G1" s="3"/>
      <c r="H1" s="32"/>
      <c r="I1" s="3"/>
      <c r="J1" s="3"/>
      <c r="K1" s="3"/>
      <c r="L1" s="3"/>
      <c r="M1" s="3"/>
      <c r="N1" s="3"/>
      <c r="O1" s="3"/>
      <c r="P1" s="3"/>
      <c r="Q1" s="4"/>
    </row>
    <row r="2" spans="1:18" ht="15" hidden="1" customHeight="1" x14ac:dyDescent="0.25">
      <c r="B2" s="5"/>
      <c r="C2" s="6"/>
      <c r="D2" s="6"/>
      <c r="E2" s="6"/>
      <c r="F2" s="6"/>
      <c r="G2" s="6"/>
      <c r="H2" s="33"/>
      <c r="I2" s="6"/>
      <c r="J2" s="6"/>
      <c r="K2" s="6"/>
      <c r="L2" s="6"/>
      <c r="M2" s="6"/>
      <c r="N2" s="6"/>
      <c r="O2" s="6"/>
      <c r="P2" s="6"/>
      <c r="Q2" s="7"/>
    </row>
    <row r="3" spans="1:18" ht="32.25" customHeight="1" x14ac:dyDescent="0.25">
      <c r="B3" s="5"/>
      <c r="C3" s="6"/>
      <c r="D3" s="6"/>
      <c r="E3" s="6"/>
      <c r="F3" s="6"/>
      <c r="G3" s="6"/>
      <c r="H3" s="33"/>
      <c r="I3" s="6"/>
      <c r="J3" s="6"/>
      <c r="K3" s="6"/>
      <c r="L3" s="6"/>
      <c r="M3" s="6"/>
      <c r="N3" s="6"/>
      <c r="O3" s="110"/>
      <c r="P3" s="110"/>
      <c r="Q3" s="111"/>
    </row>
    <row r="4" spans="1:18" ht="30" customHeight="1" x14ac:dyDescent="0.25">
      <c r="B4" s="107" t="s">
        <v>206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9"/>
    </row>
    <row r="5" spans="1:18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34" t="s">
        <v>115</v>
      </c>
      <c r="I5" s="8" t="s">
        <v>92</v>
      </c>
      <c r="J5" s="8" t="s">
        <v>81</v>
      </c>
      <c r="K5" s="8" t="s">
        <v>70</v>
      </c>
      <c r="L5" s="8" t="s">
        <v>93</v>
      </c>
      <c r="M5" s="8" t="s">
        <v>80</v>
      </c>
      <c r="N5" s="9" t="s">
        <v>56</v>
      </c>
      <c r="O5" s="9" t="s">
        <v>57</v>
      </c>
      <c r="P5" s="9" t="s">
        <v>77</v>
      </c>
      <c r="Q5" s="8" t="s">
        <v>30</v>
      </c>
      <c r="R5" s="10" t="s">
        <v>88</v>
      </c>
    </row>
    <row r="6" spans="1:18" s="11" customFormat="1" ht="155.25" customHeight="1" x14ac:dyDescent="0.25">
      <c r="A6" s="103" t="s">
        <v>0</v>
      </c>
      <c r="B6" s="136" t="s">
        <v>91</v>
      </c>
      <c r="C6" s="14">
        <v>1</v>
      </c>
      <c r="D6" s="97" t="s">
        <v>1</v>
      </c>
      <c r="E6" s="93" t="s">
        <v>27</v>
      </c>
      <c r="F6" s="93"/>
      <c r="G6" s="97" t="s">
        <v>74</v>
      </c>
      <c r="H6" s="93" t="s">
        <v>31</v>
      </c>
      <c r="I6" s="93" t="s">
        <v>31</v>
      </c>
      <c r="J6" s="93" t="s">
        <v>31</v>
      </c>
      <c r="K6" s="93" t="s">
        <v>31</v>
      </c>
      <c r="L6" s="97" t="s">
        <v>59</v>
      </c>
      <c r="M6" s="14" t="s">
        <v>223</v>
      </c>
      <c r="N6" s="100">
        <v>4210800</v>
      </c>
      <c r="O6" s="100">
        <v>4208056.79</v>
      </c>
      <c r="P6" s="100">
        <f>O6/N6*100</f>
        <v>99.934852997055188</v>
      </c>
      <c r="Q6" s="120" t="s">
        <v>48</v>
      </c>
    </row>
    <row r="7" spans="1:18" s="11" customFormat="1" ht="274.5" customHeight="1" x14ac:dyDescent="0.25">
      <c r="A7" s="103"/>
      <c r="B7" s="136"/>
      <c r="C7" s="14">
        <v>2</v>
      </c>
      <c r="D7" s="97" t="s">
        <v>2</v>
      </c>
      <c r="E7" s="93" t="s">
        <v>27</v>
      </c>
      <c r="F7" s="93"/>
      <c r="G7" s="97" t="s">
        <v>75</v>
      </c>
      <c r="H7" s="93" t="s">
        <v>31</v>
      </c>
      <c r="I7" s="93" t="s">
        <v>31</v>
      </c>
      <c r="J7" s="93" t="s">
        <v>31</v>
      </c>
      <c r="K7" s="93" t="s">
        <v>31</v>
      </c>
      <c r="L7" s="97" t="s">
        <v>60</v>
      </c>
      <c r="M7" s="14" t="s">
        <v>224</v>
      </c>
      <c r="N7" s="100">
        <v>639700</v>
      </c>
      <c r="O7" s="100">
        <v>0</v>
      </c>
      <c r="P7" s="100">
        <f>O7/N7*100</f>
        <v>0</v>
      </c>
      <c r="Q7" s="122"/>
      <c r="R7" s="15"/>
    </row>
    <row r="8" spans="1:18" s="11" customFormat="1" ht="142.5" customHeight="1" x14ac:dyDescent="0.25">
      <c r="A8" s="101" t="s">
        <v>3</v>
      </c>
      <c r="B8" s="134" t="s">
        <v>41</v>
      </c>
      <c r="C8" s="14">
        <v>3</v>
      </c>
      <c r="D8" s="97" t="s">
        <v>4</v>
      </c>
      <c r="E8" s="93" t="s">
        <v>26</v>
      </c>
      <c r="F8" s="93">
        <v>1</v>
      </c>
      <c r="G8" s="97" t="s">
        <v>29</v>
      </c>
      <c r="H8" s="93" t="s">
        <v>31</v>
      </c>
      <c r="I8" s="93" t="s">
        <v>31</v>
      </c>
      <c r="J8" s="93" t="s">
        <v>31</v>
      </c>
      <c r="K8" s="16" t="s">
        <v>84</v>
      </c>
      <c r="L8" s="97" t="s">
        <v>95</v>
      </c>
      <c r="M8" s="14" t="s">
        <v>221</v>
      </c>
      <c r="N8" s="100" t="s">
        <v>31</v>
      </c>
      <c r="O8" s="100" t="s">
        <v>31</v>
      </c>
      <c r="P8" s="100" t="s">
        <v>31</v>
      </c>
      <c r="Q8" s="120" t="s">
        <v>40</v>
      </c>
    </row>
    <row r="9" spans="1:18" s="11" customFormat="1" ht="157.5" customHeight="1" x14ac:dyDescent="0.25">
      <c r="A9" s="102"/>
      <c r="B9" s="137"/>
      <c r="C9" s="14">
        <v>4</v>
      </c>
      <c r="D9" s="97" t="s">
        <v>55</v>
      </c>
      <c r="E9" s="93"/>
      <c r="F9" s="93"/>
      <c r="G9" s="97" t="s">
        <v>129</v>
      </c>
      <c r="H9" s="148">
        <v>3</v>
      </c>
      <c r="I9" s="93">
        <v>7</v>
      </c>
      <c r="J9" s="93">
        <v>3</v>
      </c>
      <c r="K9" s="17">
        <f>J9/I9*100</f>
        <v>42.857142857142854</v>
      </c>
      <c r="L9" s="97" t="s">
        <v>105</v>
      </c>
      <c r="M9" s="14" t="s">
        <v>222</v>
      </c>
      <c r="N9" s="100" t="s">
        <v>31</v>
      </c>
      <c r="O9" s="100" t="s">
        <v>31</v>
      </c>
      <c r="P9" s="100" t="s">
        <v>31</v>
      </c>
      <c r="Q9" s="121"/>
    </row>
    <row r="10" spans="1:18" s="11" customFormat="1" ht="84" customHeight="1" x14ac:dyDescent="0.25">
      <c r="A10" s="28"/>
      <c r="B10" s="135"/>
      <c r="C10" s="14"/>
      <c r="D10" s="97" t="s">
        <v>94</v>
      </c>
      <c r="E10" s="93"/>
      <c r="F10" s="93"/>
      <c r="G10" s="97" t="s">
        <v>76</v>
      </c>
      <c r="H10" s="93" t="s">
        <v>31</v>
      </c>
      <c r="I10" s="93" t="s">
        <v>31</v>
      </c>
      <c r="J10" s="93" t="s">
        <v>31</v>
      </c>
      <c r="K10" s="93" t="s">
        <v>31</v>
      </c>
      <c r="L10" s="97" t="s">
        <v>96</v>
      </c>
      <c r="M10" s="97" t="s">
        <v>141</v>
      </c>
      <c r="N10" s="100" t="s">
        <v>31</v>
      </c>
      <c r="O10" s="100" t="s">
        <v>31</v>
      </c>
      <c r="P10" s="100" t="s">
        <v>31</v>
      </c>
      <c r="Q10" s="122"/>
    </row>
    <row r="11" spans="1:18" s="11" customFormat="1" ht="113.25" customHeight="1" x14ac:dyDescent="0.25">
      <c r="A11" s="103" t="s">
        <v>5</v>
      </c>
      <c r="B11" s="134" t="s">
        <v>218</v>
      </c>
      <c r="C11" s="94">
        <v>5</v>
      </c>
      <c r="D11" s="89" t="s">
        <v>6</v>
      </c>
      <c r="E11" s="93" t="s">
        <v>67</v>
      </c>
      <c r="F11" s="93">
        <v>2</v>
      </c>
      <c r="G11" s="89" t="s">
        <v>116</v>
      </c>
      <c r="H11" s="89" t="s">
        <v>31</v>
      </c>
      <c r="I11" s="89" t="s">
        <v>31</v>
      </c>
      <c r="J11" s="89" t="s">
        <v>31</v>
      </c>
      <c r="K11" s="89" t="s">
        <v>31</v>
      </c>
      <c r="L11" s="97" t="s">
        <v>66</v>
      </c>
      <c r="M11" s="14" t="s">
        <v>227</v>
      </c>
      <c r="N11" s="98" t="s">
        <v>31</v>
      </c>
      <c r="O11" s="98" t="s">
        <v>31</v>
      </c>
      <c r="P11" s="98" t="s">
        <v>31</v>
      </c>
      <c r="Q11" s="93" t="s">
        <v>117</v>
      </c>
    </row>
    <row r="12" spans="1:18" s="38" customFormat="1" ht="141.75" customHeight="1" x14ac:dyDescent="0.25">
      <c r="A12" s="103"/>
      <c r="B12" s="137"/>
      <c r="C12" s="101">
        <v>6</v>
      </c>
      <c r="D12" s="136" t="s">
        <v>7</v>
      </c>
      <c r="E12" s="106" t="s">
        <v>26</v>
      </c>
      <c r="F12" s="93">
        <v>3</v>
      </c>
      <c r="G12" s="97" t="s">
        <v>127</v>
      </c>
      <c r="H12" s="148">
        <v>3</v>
      </c>
      <c r="I12" s="93">
        <v>397</v>
      </c>
      <c r="J12" s="93">
        <v>437</v>
      </c>
      <c r="K12" s="17">
        <f>J12/I12*100</f>
        <v>110.07556675062973</v>
      </c>
      <c r="L12" s="134" t="s">
        <v>72</v>
      </c>
      <c r="M12" s="134" t="s">
        <v>236</v>
      </c>
      <c r="N12" s="93" t="s">
        <v>31</v>
      </c>
      <c r="O12" s="93" t="s">
        <v>31</v>
      </c>
      <c r="P12" s="93" t="s">
        <v>31</v>
      </c>
      <c r="Q12" s="120" t="s">
        <v>49</v>
      </c>
      <c r="R12" s="11"/>
    </row>
    <row r="13" spans="1:18" s="38" customFormat="1" ht="59.25" customHeight="1" x14ac:dyDescent="0.25">
      <c r="A13" s="103"/>
      <c r="B13" s="137"/>
      <c r="C13" s="102"/>
      <c r="D13" s="136"/>
      <c r="E13" s="106"/>
      <c r="F13" s="93">
        <v>4</v>
      </c>
      <c r="G13" s="97" t="s">
        <v>32</v>
      </c>
      <c r="H13" s="148">
        <v>3</v>
      </c>
      <c r="I13" s="93">
        <v>93.2</v>
      </c>
      <c r="J13" s="93">
        <v>91.2</v>
      </c>
      <c r="K13" s="100">
        <f>J13/I13*100</f>
        <v>97.85407725321889</v>
      </c>
      <c r="L13" s="135"/>
      <c r="M13" s="149"/>
      <c r="N13" s="93" t="s">
        <v>31</v>
      </c>
      <c r="O13" s="93" t="s">
        <v>31</v>
      </c>
      <c r="P13" s="93" t="s">
        <v>31</v>
      </c>
      <c r="Q13" s="122"/>
      <c r="R13" s="11"/>
    </row>
    <row r="14" spans="1:18" s="11" customFormat="1" ht="225.75" customHeight="1" x14ac:dyDescent="0.25">
      <c r="A14" s="103"/>
      <c r="B14" s="137"/>
      <c r="C14" s="94">
        <v>7</v>
      </c>
      <c r="D14" s="134" t="s">
        <v>8</v>
      </c>
      <c r="E14" s="106"/>
      <c r="F14" s="93">
        <v>5</v>
      </c>
      <c r="G14" s="134" t="s">
        <v>140</v>
      </c>
      <c r="H14" s="150">
        <v>3</v>
      </c>
      <c r="I14" s="123">
        <v>53</v>
      </c>
      <c r="J14" s="120" t="s">
        <v>204</v>
      </c>
      <c r="K14" s="123">
        <v>109.43</v>
      </c>
      <c r="L14" s="14" t="s">
        <v>82</v>
      </c>
      <c r="M14" s="14" t="s">
        <v>145</v>
      </c>
      <c r="N14" s="123">
        <v>669300</v>
      </c>
      <c r="O14" s="123">
        <v>15900</v>
      </c>
      <c r="P14" s="123">
        <f>O14/N14*100</f>
        <v>2.3756163155535632</v>
      </c>
      <c r="Q14" s="120" t="s">
        <v>50</v>
      </c>
      <c r="R14" s="118"/>
    </row>
    <row r="15" spans="1:18" s="11" customFormat="1" ht="99.75" customHeight="1" x14ac:dyDescent="0.25">
      <c r="A15" s="29"/>
      <c r="B15" s="137"/>
      <c r="C15" s="94"/>
      <c r="D15" s="135"/>
      <c r="E15" s="93"/>
      <c r="F15" s="93"/>
      <c r="G15" s="135"/>
      <c r="H15" s="151"/>
      <c r="I15" s="124"/>
      <c r="J15" s="122"/>
      <c r="K15" s="124"/>
      <c r="L15" s="14" t="s">
        <v>83</v>
      </c>
      <c r="M15" s="97" t="s">
        <v>114</v>
      </c>
      <c r="N15" s="124"/>
      <c r="O15" s="124"/>
      <c r="P15" s="124"/>
      <c r="Q15" s="122"/>
      <c r="R15" s="119"/>
    </row>
    <row r="16" spans="1:18" s="11" customFormat="1" ht="99" customHeight="1" x14ac:dyDescent="0.25">
      <c r="A16" s="29"/>
      <c r="B16" s="135"/>
      <c r="C16" s="94"/>
      <c r="D16" s="96" t="s">
        <v>97</v>
      </c>
      <c r="E16" s="93"/>
      <c r="F16" s="93"/>
      <c r="G16" s="96" t="s">
        <v>98</v>
      </c>
      <c r="H16" s="152">
        <v>3</v>
      </c>
      <c r="I16" s="99">
        <v>2.2189999999999999</v>
      </c>
      <c r="J16" s="91" t="s">
        <v>205</v>
      </c>
      <c r="K16" s="91">
        <v>60.07</v>
      </c>
      <c r="L16" s="97" t="s">
        <v>99</v>
      </c>
      <c r="M16" s="97" t="s">
        <v>144</v>
      </c>
      <c r="N16" s="100" t="s">
        <v>31</v>
      </c>
      <c r="O16" s="100" t="s">
        <v>31</v>
      </c>
      <c r="P16" s="100" t="s">
        <v>31</v>
      </c>
      <c r="Q16" s="90" t="s">
        <v>100</v>
      </c>
      <c r="R16" s="88"/>
    </row>
    <row r="17" spans="1:18" s="11" customFormat="1" ht="84" customHeight="1" x14ac:dyDescent="0.25">
      <c r="A17" s="103" t="s">
        <v>9</v>
      </c>
      <c r="B17" s="136" t="s">
        <v>217</v>
      </c>
      <c r="C17" s="94">
        <v>8</v>
      </c>
      <c r="D17" s="97" t="s">
        <v>10</v>
      </c>
      <c r="E17" s="93" t="s">
        <v>27</v>
      </c>
      <c r="F17" s="93"/>
      <c r="G17" s="97" t="s">
        <v>75</v>
      </c>
      <c r="H17" s="93" t="s">
        <v>31</v>
      </c>
      <c r="I17" s="93" t="s">
        <v>31</v>
      </c>
      <c r="J17" s="93" t="s">
        <v>31</v>
      </c>
      <c r="K17" s="93" t="s">
        <v>31</v>
      </c>
      <c r="L17" s="97" t="s">
        <v>85</v>
      </c>
      <c r="M17" s="97" t="s">
        <v>104</v>
      </c>
      <c r="N17" s="100" t="s">
        <v>31</v>
      </c>
      <c r="O17" s="100" t="s">
        <v>31</v>
      </c>
      <c r="P17" s="100" t="s">
        <v>31</v>
      </c>
      <c r="Q17" s="120" t="s">
        <v>51</v>
      </c>
    </row>
    <row r="18" spans="1:18" s="11" customFormat="1" ht="69.75" customHeight="1" x14ac:dyDescent="0.25">
      <c r="A18" s="103"/>
      <c r="B18" s="136"/>
      <c r="C18" s="101">
        <v>9</v>
      </c>
      <c r="D18" s="136" t="s">
        <v>11</v>
      </c>
      <c r="E18" s="106" t="s">
        <v>26</v>
      </c>
      <c r="F18" s="93">
        <v>6</v>
      </c>
      <c r="G18" s="14" t="s">
        <v>33</v>
      </c>
      <c r="H18" s="148">
        <v>1</v>
      </c>
      <c r="I18" s="93">
        <v>0.2</v>
      </c>
      <c r="J18" s="93">
        <v>0</v>
      </c>
      <c r="K18" s="17">
        <f>J18/I18*100</f>
        <v>0</v>
      </c>
      <c r="L18" s="134" t="s">
        <v>58</v>
      </c>
      <c r="M18" s="153" t="s">
        <v>136</v>
      </c>
      <c r="N18" s="100" t="s">
        <v>31</v>
      </c>
      <c r="O18" s="100" t="s">
        <v>31</v>
      </c>
      <c r="P18" s="100" t="s">
        <v>31</v>
      </c>
      <c r="Q18" s="121"/>
    </row>
    <row r="19" spans="1:18" s="11" customFormat="1" ht="69.75" customHeight="1" x14ac:dyDescent="0.25">
      <c r="A19" s="103"/>
      <c r="B19" s="136"/>
      <c r="C19" s="102"/>
      <c r="D19" s="136"/>
      <c r="E19" s="106"/>
      <c r="F19" s="93">
        <v>7</v>
      </c>
      <c r="G19" s="14" t="s">
        <v>39</v>
      </c>
      <c r="H19" s="148">
        <v>1</v>
      </c>
      <c r="I19" s="93">
        <v>4.5999999999999999E-2</v>
      </c>
      <c r="J19" s="100">
        <v>0</v>
      </c>
      <c r="K19" s="17">
        <f>J19/I19*100</f>
        <v>0</v>
      </c>
      <c r="L19" s="135"/>
      <c r="M19" s="154"/>
      <c r="N19" s="100" t="s">
        <v>31</v>
      </c>
      <c r="O19" s="100" t="s">
        <v>31</v>
      </c>
      <c r="P19" s="100" t="s">
        <v>31</v>
      </c>
      <c r="Q19" s="122"/>
    </row>
    <row r="20" spans="1:18" s="11" customFormat="1" ht="292.5" customHeight="1" x14ac:dyDescent="0.25">
      <c r="A20" s="103"/>
      <c r="B20" s="136"/>
      <c r="C20" s="94">
        <v>10</v>
      </c>
      <c r="D20" s="97" t="s">
        <v>12</v>
      </c>
      <c r="E20" s="93" t="s">
        <v>26</v>
      </c>
      <c r="F20" s="93">
        <v>8</v>
      </c>
      <c r="G20" s="97" t="s">
        <v>113</v>
      </c>
      <c r="H20" s="148">
        <v>1</v>
      </c>
      <c r="I20" s="93">
        <v>1</v>
      </c>
      <c r="J20" s="93">
        <v>0</v>
      </c>
      <c r="K20" s="17">
        <f>J20/I20*100</f>
        <v>0</v>
      </c>
      <c r="L20" s="97" t="s">
        <v>125</v>
      </c>
      <c r="M20" s="14" t="s">
        <v>235</v>
      </c>
      <c r="N20" s="100">
        <v>357048400</v>
      </c>
      <c r="O20" s="100">
        <v>20159863.199999999</v>
      </c>
      <c r="P20" s="100">
        <f>O20/N20*100</f>
        <v>5.6462550175270358</v>
      </c>
      <c r="Q20" s="93" t="s">
        <v>52</v>
      </c>
    </row>
    <row r="21" spans="1:18" s="18" customFormat="1" ht="79.5" customHeight="1" x14ac:dyDescent="0.25">
      <c r="A21" s="103"/>
      <c r="B21" s="136"/>
      <c r="C21" s="93">
        <v>11</v>
      </c>
      <c r="D21" s="97" t="s">
        <v>13</v>
      </c>
      <c r="E21" s="93" t="s">
        <v>27</v>
      </c>
      <c r="F21" s="93"/>
      <c r="G21" s="97" t="s">
        <v>76</v>
      </c>
      <c r="H21" s="93" t="s">
        <v>31</v>
      </c>
      <c r="I21" s="93" t="s">
        <v>31</v>
      </c>
      <c r="J21" s="93" t="s">
        <v>31</v>
      </c>
      <c r="K21" s="93" t="s">
        <v>31</v>
      </c>
      <c r="L21" s="97" t="s">
        <v>71</v>
      </c>
      <c r="M21" s="14" t="s">
        <v>137</v>
      </c>
      <c r="N21" s="100" t="s">
        <v>31</v>
      </c>
      <c r="O21" s="100" t="s">
        <v>31</v>
      </c>
      <c r="P21" s="100" t="s">
        <v>31</v>
      </c>
      <c r="Q21" s="93" t="s">
        <v>51</v>
      </c>
    </row>
    <row r="22" spans="1:18" s="11" customFormat="1" ht="162" customHeight="1" x14ac:dyDescent="0.25">
      <c r="A22" s="103"/>
      <c r="B22" s="136" t="s">
        <v>111</v>
      </c>
      <c r="C22" s="92"/>
      <c r="D22" s="134" t="s">
        <v>14</v>
      </c>
      <c r="E22" s="93"/>
      <c r="F22" s="93"/>
      <c r="G22" s="14" t="s">
        <v>106</v>
      </c>
      <c r="H22" s="148">
        <v>1</v>
      </c>
      <c r="I22" s="93">
        <v>2E-3</v>
      </c>
      <c r="J22" s="93">
        <v>0</v>
      </c>
      <c r="K22" s="100">
        <f>J22/I22*100</f>
        <v>0</v>
      </c>
      <c r="L22" s="89" t="s">
        <v>124</v>
      </c>
      <c r="M22" s="134" t="s">
        <v>237</v>
      </c>
      <c r="N22" s="123">
        <v>175000</v>
      </c>
      <c r="O22" s="123" t="s">
        <v>126</v>
      </c>
      <c r="P22" s="123" t="s">
        <v>126</v>
      </c>
      <c r="Q22" s="121" t="s">
        <v>112</v>
      </c>
    </row>
    <row r="23" spans="1:18" s="11" customFormat="1" ht="123" customHeight="1" x14ac:dyDescent="0.25">
      <c r="A23" s="103"/>
      <c r="B23" s="136"/>
      <c r="C23" s="92"/>
      <c r="D23" s="135"/>
      <c r="E23" s="93"/>
      <c r="F23" s="93"/>
      <c r="G23" s="14" t="s">
        <v>107</v>
      </c>
      <c r="H23" s="148">
        <v>1</v>
      </c>
      <c r="I23" s="93">
        <v>2</v>
      </c>
      <c r="J23" s="93">
        <v>0</v>
      </c>
      <c r="K23" s="100">
        <f>J23/I23*100</f>
        <v>0</v>
      </c>
      <c r="L23" s="19" t="s">
        <v>123</v>
      </c>
      <c r="M23" s="149"/>
      <c r="N23" s="124"/>
      <c r="O23" s="124"/>
      <c r="P23" s="124"/>
      <c r="Q23" s="121"/>
    </row>
    <row r="24" spans="1:18" s="11" customFormat="1" ht="132.75" customHeight="1" x14ac:dyDescent="0.25">
      <c r="A24" s="103"/>
      <c r="B24" s="136"/>
      <c r="C24" s="101">
        <v>13</v>
      </c>
      <c r="D24" s="134" t="s">
        <v>15</v>
      </c>
      <c r="E24" s="106" t="s">
        <v>26</v>
      </c>
      <c r="F24" s="93">
        <v>9</v>
      </c>
      <c r="G24" s="97" t="s">
        <v>28</v>
      </c>
      <c r="H24" s="148">
        <v>3</v>
      </c>
      <c r="I24" s="93">
        <v>96.4</v>
      </c>
      <c r="J24" s="93">
        <v>96.4</v>
      </c>
      <c r="K24" s="100">
        <f>J24/I24*100</f>
        <v>100</v>
      </c>
      <c r="L24" s="97" t="s">
        <v>122</v>
      </c>
      <c r="M24" s="97" t="s">
        <v>228</v>
      </c>
      <c r="N24" s="133">
        <v>49712500</v>
      </c>
      <c r="O24" s="133">
        <v>20847137.010000002</v>
      </c>
      <c r="P24" s="123">
        <f>O24/N24*100</f>
        <v>41.935402584862963</v>
      </c>
      <c r="Q24" s="121"/>
    </row>
    <row r="25" spans="1:18" s="11" customFormat="1" ht="123" customHeight="1" x14ac:dyDescent="0.25">
      <c r="A25" s="103"/>
      <c r="B25" s="136"/>
      <c r="C25" s="117"/>
      <c r="D25" s="137"/>
      <c r="E25" s="106"/>
      <c r="F25" s="93">
        <v>13</v>
      </c>
      <c r="G25" s="97" t="s">
        <v>108</v>
      </c>
      <c r="H25" s="148">
        <v>3</v>
      </c>
      <c r="I25" s="93">
        <v>0.85</v>
      </c>
      <c r="J25" s="93">
        <v>1.1140000000000001</v>
      </c>
      <c r="K25" s="100">
        <f>J25/I25*100</f>
        <v>131.0588235294118</v>
      </c>
      <c r="L25" s="95" t="s">
        <v>73</v>
      </c>
      <c r="M25" s="97" t="s">
        <v>229</v>
      </c>
      <c r="N25" s="133"/>
      <c r="O25" s="133"/>
      <c r="P25" s="155"/>
      <c r="Q25" s="121"/>
    </row>
    <row r="26" spans="1:18" s="11" customFormat="1" ht="148.5" customHeight="1" x14ac:dyDescent="0.25">
      <c r="A26" s="103"/>
      <c r="B26" s="136"/>
      <c r="C26" s="117"/>
      <c r="D26" s="137"/>
      <c r="E26" s="106"/>
      <c r="F26" s="93">
        <v>14</v>
      </c>
      <c r="G26" s="97" t="s">
        <v>109</v>
      </c>
      <c r="H26" s="148">
        <v>3</v>
      </c>
      <c r="I26" s="93">
        <v>2.3E-3</v>
      </c>
      <c r="J26" s="93">
        <v>2.562E-3</v>
      </c>
      <c r="K26" s="100">
        <f>J26/I26*100</f>
        <v>111.39130434782609</v>
      </c>
      <c r="L26" s="97" t="s">
        <v>121</v>
      </c>
      <c r="M26" s="97" t="s">
        <v>130</v>
      </c>
      <c r="N26" s="133"/>
      <c r="O26" s="133"/>
      <c r="P26" s="155"/>
      <c r="Q26" s="121"/>
    </row>
    <row r="27" spans="1:18" s="11" customFormat="1" ht="289.5" customHeight="1" x14ac:dyDescent="0.25">
      <c r="A27" s="103"/>
      <c r="B27" s="136"/>
      <c r="C27" s="92">
        <v>14</v>
      </c>
      <c r="D27" s="95" t="s">
        <v>16</v>
      </c>
      <c r="E27" s="106"/>
      <c r="F27" s="93">
        <v>16</v>
      </c>
      <c r="G27" s="93" t="s">
        <v>101</v>
      </c>
      <c r="H27" s="148" t="s">
        <v>31</v>
      </c>
      <c r="I27" s="93" t="s">
        <v>31</v>
      </c>
      <c r="J27" s="93" t="s">
        <v>31</v>
      </c>
      <c r="K27" s="100" t="s">
        <v>31</v>
      </c>
      <c r="L27" s="14" t="s">
        <v>220</v>
      </c>
      <c r="M27" s="97" t="s">
        <v>230</v>
      </c>
      <c r="N27" s="100" t="s">
        <v>31</v>
      </c>
      <c r="O27" s="100" t="s">
        <v>31</v>
      </c>
      <c r="P27" s="100" t="s">
        <v>31</v>
      </c>
      <c r="Q27" s="121"/>
    </row>
    <row r="28" spans="1:18" s="11" customFormat="1" ht="156.75" customHeight="1" x14ac:dyDescent="0.25">
      <c r="A28" s="103"/>
      <c r="B28" s="136"/>
      <c r="C28" s="101">
        <v>15</v>
      </c>
      <c r="D28" s="134" t="s">
        <v>17</v>
      </c>
      <c r="E28" s="106" t="s">
        <v>26</v>
      </c>
      <c r="F28" s="93">
        <v>18</v>
      </c>
      <c r="G28" s="14" t="s">
        <v>89</v>
      </c>
      <c r="H28" s="148">
        <v>2</v>
      </c>
      <c r="I28" s="93">
        <v>15</v>
      </c>
      <c r="J28" s="93">
        <v>5</v>
      </c>
      <c r="K28" s="100">
        <f t="shared" ref="K28:K30" si="0">J28/I28*100</f>
        <v>33.333333333333329</v>
      </c>
      <c r="L28" s="97" t="s">
        <v>90</v>
      </c>
      <c r="M28" s="97" t="s">
        <v>231</v>
      </c>
      <c r="N28" s="123">
        <v>350000</v>
      </c>
      <c r="O28" s="123">
        <v>234062.5</v>
      </c>
      <c r="P28" s="123">
        <f>O28/N28*100</f>
        <v>66.875</v>
      </c>
      <c r="Q28" s="121"/>
      <c r="R28" s="114"/>
    </row>
    <row r="29" spans="1:18" s="11" customFormat="1" ht="173.25" customHeight="1" x14ac:dyDescent="0.25">
      <c r="A29" s="103"/>
      <c r="B29" s="136"/>
      <c r="C29" s="117"/>
      <c r="D29" s="137"/>
      <c r="E29" s="106"/>
      <c r="F29" s="93">
        <v>19</v>
      </c>
      <c r="G29" s="14" t="s">
        <v>146</v>
      </c>
      <c r="H29" s="148">
        <v>3</v>
      </c>
      <c r="I29" s="93">
        <v>15</v>
      </c>
      <c r="J29" s="93">
        <v>10</v>
      </c>
      <c r="K29" s="100">
        <f t="shared" si="0"/>
        <v>66.666666666666657</v>
      </c>
      <c r="L29" s="14" t="s">
        <v>120</v>
      </c>
      <c r="M29" s="97" t="s">
        <v>232</v>
      </c>
      <c r="N29" s="155"/>
      <c r="O29" s="155"/>
      <c r="P29" s="155"/>
      <c r="Q29" s="121"/>
      <c r="R29" s="115"/>
    </row>
    <row r="30" spans="1:18" s="11" customFormat="1" ht="126.75" customHeight="1" x14ac:dyDescent="0.25">
      <c r="A30" s="103"/>
      <c r="B30" s="136"/>
      <c r="C30" s="102"/>
      <c r="D30" s="137"/>
      <c r="E30" s="106"/>
      <c r="F30" s="93">
        <v>20</v>
      </c>
      <c r="G30" s="14" t="s">
        <v>87</v>
      </c>
      <c r="H30" s="148">
        <v>3</v>
      </c>
      <c r="I30" s="93">
        <v>5</v>
      </c>
      <c r="J30" s="93">
        <v>10.9</v>
      </c>
      <c r="K30" s="100">
        <f t="shared" si="0"/>
        <v>218.00000000000003</v>
      </c>
      <c r="L30" s="97" t="s">
        <v>119</v>
      </c>
      <c r="M30" s="97" t="s">
        <v>233</v>
      </c>
      <c r="N30" s="124"/>
      <c r="O30" s="124"/>
      <c r="P30" s="124"/>
      <c r="Q30" s="121"/>
      <c r="R30" s="116"/>
    </row>
    <row r="31" spans="1:18" s="11" customFormat="1" ht="167.25" customHeight="1" x14ac:dyDescent="0.25">
      <c r="A31" s="103"/>
      <c r="B31" s="136"/>
      <c r="C31" s="94">
        <v>16</v>
      </c>
      <c r="D31" s="97" t="s">
        <v>18</v>
      </c>
      <c r="E31" s="93" t="s">
        <v>27</v>
      </c>
      <c r="F31" s="93"/>
      <c r="G31" s="97" t="s">
        <v>75</v>
      </c>
      <c r="H31" s="148" t="s">
        <v>31</v>
      </c>
      <c r="I31" s="93" t="s">
        <v>31</v>
      </c>
      <c r="J31" s="93" t="s">
        <v>31</v>
      </c>
      <c r="K31" s="93" t="s">
        <v>31</v>
      </c>
      <c r="L31" s="97" t="s">
        <v>139</v>
      </c>
      <c r="M31" s="14" t="s">
        <v>234</v>
      </c>
      <c r="N31" s="100">
        <v>418000</v>
      </c>
      <c r="O31" s="100">
        <v>3300</v>
      </c>
      <c r="P31" s="100">
        <f>O31/N31*100</f>
        <v>0.78947368421052633</v>
      </c>
      <c r="Q31" s="121"/>
    </row>
    <row r="32" spans="1:18" s="11" customFormat="1" ht="184.5" customHeight="1" x14ac:dyDescent="0.25">
      <c r="A32" s="103"/>
      <c r="B32" s="136"/>
      <c r="C32" s="20">
        <v>17</v>
      </c>
      <c r="D32" s="136" t="s">
        <v>19</v>
      </c>
      <c r="E32" s="120" t="s">
        <v>26</v>
      </c>
      <c r="F32" s="89">
        <v>21</v>
      </c>
      <c r="G32" s="97" t="s">
        <v>214</v>
      </c>
      <c r="H32" s="148">
        <v>3</v>
      </c>
      <c r="I32" s="93">
        <v>3.0000000000000001E-3</v>
      </c>
      <c r="J32" s="93">
        <v>1.9499999999999999E-3</v>
      </c>
      <c r="K32" s="100">
        <f>J32/I32*100</f>
        <v>64.999999999999986</v>
      </c>
      <c r="L32" s="134" t="s">
        <v>118</v>
      </c>
      <c r="M32" s="134" t="s">
        <v>284</v>
      </c>
      <c r="N32" s="123">
        <v>40000</v>
      </c>
      <c r="O32" s="156">
        <v>4000</v>
      </c>
      <c r="P32" s="123">
        <f>O32/N32*100</f>
        <v>10</v>
      </c>
      <c r="Q32" s="121"/>
      <c r="R32" s="60"/>
    </row>
    <row r="33" spans="1:18" s="11" customFormat="1" ht="165.75" customHeight="1" x14ac:dyDescent="0.25">
      <c r="A33" s="103"/>
      <c r="B33" s="136"/>
      <c r="C33" s="21"/>
      <c r="D33" s="136"/>
      <c r="E33" s="121"/>
      <c r="F33" s="90"/>
      <c r="G33" s="157" t="s">
        <v>219</v>
      </c>
      <c r="H33" s="148">
        <v>1</v>
      </c>
      <c r="I33" s="93">
        <v>6.7100000000000005E-4</v>
      </c>
      <c r="J33" s="93">
        <v>8.6000000000000003E-5</v>
      </c>
      <c r="K33" s="100">
        <f>J33/I33*100</f>
        <v>12.816691505216097</v>
      </c>
      <c r="L33" s="137"/>
      <c r="M33" s="158"/>
      <c r="N33" s="155"/>
      <c r="O33" s="159"/>
      <c r="P33" s="155"/>
      <c r="Q33" s="121"/>
      <c r="R33" s="60"/>
    </row>
    <row r="34" spans="1:18" s="11" customFormat="1" ht="96" customHeight="1" x14ac:dyDescent="0.25">
      <c r="A34" s="103"/>
      <c r="B34" s="136"/>
      <c r="C34" s="22"/>
      <c r="D34" s="136"/>
      <c r="E34" s="122"/>
      <c r="F34" s="91">
        <v>23</v>
      </c>
      <c r="G34" s="97" t="s">
        <v>213</v>
      </c>
      <c r="H34" s="148">
        <v>3</v>
      </c>
      <c r="I34" s="93">
        <v>33</v>
      </c>
      <c r="J34" s="93">
        <v>40.1</v>
      </c>
      <c r="K34" s="100">
        <f t="shared" ref="K34" si="1">J34/I34*100</f>
        <v>121.51515151515152</v>
      </c>
      <c r="L34" s="135"/>
      <c r="M34" s="160"/>
      <c r="N34" s="124"/>
      <c r="O34" s="161"/>
      <c r="P34" s="124"/>
      <c r="Q34" s="122"/>
      <c r="R34" s="60"/>
    </row>
    <row r="35" spans="1:18" s="11" customFormat="1" ht="90" customHeight="1" x14ac:dyDescent="0.25">
      <c r="A35" s="103" t="s">
        <v>20</v>
      </c>
      <c r="B35" s="136" t="s">
        <v>226</v>
      </c>
      <c r="C35" s="94">
        <v>18</v>
      </c>
      <c r="D35" s="97" t="s">
        <v>21</v>
      </c>
      <c r="E35" s="93" t="s">
        <v>26</v>
      </c>
      <c r="F35" s="93">
        <v>24</v>
      </c>
      <c r="G35" s="97" t="s">
        <v>212</v>
      </c>
      <c r="H35" s="148">
        <v>1</v>
      </c>
      <c r="I35" s="93">
        <v>0.03</v>
      </c>
      <c r="J35" s="23">
        <v>9.9200000000000004E-4</v>
      </c>
      <c r="K35" s="100">
        <f>J35/I35*100</f>
        <v>3.3066666666666666</v>
      </c>
      <c r="L35" s="97" t="s">
        <v>54</v>
      </c>
      <c r="M35" s="14" t="s">
        <v>147</v>
      </c>
      <c r="N35" s="100" t="s">
        <v>31</v>
      </c>
      <c r="O35" s="100" t="s">
        <v>31</v>
      </c>
      <c r="P35" s="100" t="s">
        <v>31</v>
      </c>
      <c r="Q35" s="93" t="s">
        <v>53</v>
      </c>
      <c r="R35" s="15"/>
    </row>
    <row r="36" spans="1:18" s="11" customFormat="1" ht="169.5" customHeight="1" x14ac:dyDescent="0.25">
      <c r="A36" s="103"/>
      <c r="B36" s="136"/>
      <c r="C36" s="92">
        <v>19</v>
      </c>
      <c r="D36" s="134" t="s">
        <v>22</v>
      </c>
      <c r="E36" s="93" t="s">
        <v>26</v>
      </c>
      <c r="F36" s="93">
        <v>25</v>
      </c>
      <c r="G36" s="97" t="s">
        <v>34</v>
      </c>
      <c r="H36" s="148">
        <v>3</v>
      </c>
      <c r="I36" s="100">
        <v>12</v>
      </c>
      <c r="J36" s="100">
        <v>21</v>
      </c>
      <c r="K36" s="100">
        <f>J36/I36*100</f>
        <v>175</v>
      </c>
      <c r="L36" s="97" t="s">
        <v>208</v>
      </c>
      <c r="M36" s="14" t="s">
        <v>138</v>
      </c>
      <c r="N36" s="100" t="s">
        <v>31</v>
      </c>
      <c r="O36" s="100" t="s">
        <v>31</v>
      </c>
      <c r="P36" s="100" t="s">
        <v>31</v>
      </c>
      <c r="Q36" s="120" t="s">
        <v>52</v>
      </c>
    </row>
    <row r="37" spans="1:18" s="11" customFormat="1" ht="141.75" customHeight="1" x14ac:dyDescent="0.25">
      <c r="A37" s="103"/>
      <c r="B37" s="136"/>
      <c r="C37" s="92"/>
      <c r="D37" s="135"/>
      <c r="E37" s="93"/>
      <c r="F37" s="93"/>
      <c r="G37" s="14" t="s">
        <v>102</v>
      </c>
      <c r="H37" s="148">
        <v>1</v>
      </c>
      <c r="I37" s="100">
        <v>1</v>
      </c>
      <c r="J37" s="100">
        <v>0</v>
      </c>
      <c r="K37" s="100">
        <f>J37/I37*100</f>
        <v>0</v>
      </c>
      <c r="L37" s="97" t="s">
        <v>103</v>
      </c>
      <c r="M37" s="14" t="s">
        <v>207</v>
      </c>
      <c r="N37" s="24">
        <v>17054383.539999999</v>
      </c>
      <c r="O37" s="24">
        <v>0</v>
      </c>
      <c r="P37" s="24">
        <f>O37/N37*100</f>
        <v>0</v>
      </c>
      <c r="Q37" s="122"/>
    </row>
    <row r="38" spans="1:18" s="26" customFormat="1" ht="134.25" customHeight="1" x14ac:dyDescent="0.25">
      <c r="A38" s="103"/>
      <c r="B38" s="136"/>
      <c r="C38" s="93">
        <v>20</v>
      </c>
      <c r="D38" s="97" t="s">
        <v>23</v>
      </c>
      <c r="E38" s="93" t="s">
        <v>26</v>
      </c>
      <c r="F38" s="93">
        <v>27</v>
      </c>
      <c r="G38" s="97" t="s">
        <v>215</v>
      </c>
      <c r="H38" s="148">
        <v>2</v>
      </c>
      <c r="I38" s="93">
        <v>5.0000000000000001E-3</v>
      </c>
      <c r="J38" s="162">
        <v>2E-3</v>
      </c>
      <c r="K38" s="26">
        <f>J38/I38*100</f>
        <v>40</v>
      </c>
      <c r="L38" s="14" t="s">
        <v>225</v>
      </c>
      <c r="M38" s="97" t="s">
        <v>283</v>
      </c>
      <c r="N38" s="100" t="s">
        <v>31</v>
      </c>
      <c r="O38" s="100" t="s">
        <v>31</v>
      </c>
      <c r="P38" s="100" t="s">
        <v>31</v>
      </c>
      <c r="Q38" s="93" t="s">
        <v>53</v>
      </c>
    </row>
    <row r="39" spans="1:18" s="11" customFormat="1" ht="82.5" customHeight="1" x14ac:dyDescent="0.25">
      <c r="A39" s="29"/>
      <c r="B39" s="134" t="s">
        <v>216</v>
      </c>
      <c r="C39" s="20">
        <v>21</v>
      </c>
      <c r="D39" s="19" t="s">
        <v>61</v>
      </c>
      <c r="E39" s="93" t="s">
        <v>26</v>
      </c>
      <c r="F39" s="93">
        <v>28</v>
      </c>
      <c r="G39" s="97" t="s">
        <v>209</v>
      </c>
      <c r="H39" s="148">
        <v>3</v>
      </c>
      <c r="I39" s="93">
        <v>82</v>
      </c>
      <c r="J39" s="93">
        <v>100</v>
      </c>
      <c r="K39" s="12">
        <f>J39/I39*100</f>
        <v>121.95121951219512</v>
      </c>
      <c r="L39" s="97" t="s">
        <v>133</v>
      </c>
      <c r="M39" s="163" t="s">
        <v>135</v>
      </c>
      <c r="N39" s="100" t="s">
        <v>31</v>
      </c>
      <c r="O39" s="100" t="s">
        <v>31</v>
      </c>
      <c r="P39" s="100" t="s">
        <v>31</v>
      </c>
      <c r="Q39" s="120" t="s">
        <v>65</v>
      </c>
    </row>
    <row r="40" spans="1:18" s="11" customFormat="1" ht="84.75" customHeight="1" x14ac:dyDescent="0.25">
      <c r="B40" s="137"/>
      <c r="C40" s="114">
        <v>22</v>
      </c>
      <c r="D40" s="118" t="s">
        <v>62</v>
      </c>
      <c r="E40" s="120" t="s">
        <v>26</v>
      </c>
      <c r="F40" s="18">
        <v>29</v>
      </c>
      <c r="G40" s="97" t="s">
        <v>210</v>
      </c>
      <c r="H40" s="148">
        <v>3</v>
      </c>
      <c r="I40" s="93">
        <v>24</v>
      </c>
      <c r="J40" s="93">
        <v>2</v>
      </c>
      <c r="K40" s="27" t="s">
        <v>110</v>
      </c>
      <c r="L40" s="97" t="s">
        <v>132</v>
      </c>
      <c r="M40" s="164" t="s">
        <v>134</v>
      </c>
      <c r="N40" s="123" t="s">
        <v>31</v>
      </c>
      <c r="O40" s="123" t="s">
        <v>31</v>
      </c>
      <c r="P40" s="123" t="s">
        <v>31</v>
      </c>
      <c r="Q40" s="121"/>
      <c r="R40" s="114"/>
    </row>
    <row r="41" spans="1:18" s="11" customFormat="1" ht="75" x14ac:dyDescent="0.25">
      <c r="B41" s="135"/>
      <c r="C41" s="116"/>
      <c r="D41" s="119"/>
      <c r="E41" s="122"/>
      <c r="F41" s="18">
        <v>30</v>
      </c>
      <c r="G41" s="97" t="s">
        <v>211</v>
      </c>
      <c r="H41" s="148">
        <v>3</v>
      </c>
      <c r="I41" s="93">
        <v>30</v>
      </c>
      <c r="J41" s="93">
        <v>100</v>
      </c>
      <c r="K41" s="27" t="s">
        <v>110</v>
      </c>
      <c r="L41" s="97" t="s">
        <v>131</v>
      </c>
      <c r="M41" s="164" t="s">
        <v>148</v>
      </c>
      <c r="N41" s="124"/>
      <c r="O41" s="124"/>
      <c r="P41" s="124"/>
      <c r="Q41" s="122"/>
      <c r="R41" s="116"/>
    </row>
    <row r="42" spans="1:18" s="11" customFormat="1" x14ac:dyDescent="0.25">
      <c r="H42" s="35"/>
      <c r="M42" s="69" t="s">
        <v>79</v>
      </c>
      <c r="N42" s="70">
        <f>SUM(N6:N41)</f>
        <v>430318083.54000002</v>
      </c>
      <c r="O42" s="70">
        <f>SUM(O6:O41)</f>
        <v>45472319.5</v>
      </c>
      <c r="P42" s="70">
        <f>O42/N42*100</f>
        <v>10.567141200742297</v>
      </c>
    </row>
  </sheetData>
  <mergeCells count="76">
    <mergeCell ref="D36:D37"/>
    <mergeCell ref="Q36:Q37"/>
    <mergeCell ref="Q17:Q19"/>
    <mergeCell ref="Q14:Q15"/>
    <mergeCell ref="D22:D23"/>
    <mergeCell ref="R14:R15"/>
    <mergeCell ref="P32:P34"/>
    <mergeCell ref="E32:E34"/>
    <mergeCell ref="L32:L34"/>
    <mergeCell ref="M32:M34"/>
    <mergeCell ref="N32:N34"/>
    <mergeCell ref="P22:P23"/>
    <mergeCell ref="N22:N23"/>
    <mergeCell ref="O22:O23"/>
    <mergeCell ref="M22:M23"/>
    <mergeCell ref="G14:G15"/>
    <mergeCell ref="C24:C26"/>
    <mergeCell ref="B22:B34"/>
    <mergeCell ref="C28:C30"/>
    <mergeCell ref="D24:D26"/>
    <mergeCell ref="D32:D34"/>
    <mergeCell ref="D28:D30"/>
    <mergeCell ref="R40:R41"/>
    <mergeCell ref="R28:R30"/>
    <mergeCell ref="O32:O34"/>
    <mergeCell ref="P40:P41"/>
    <mergeCell ref="E28:E30"/>
    <mergeCell ref="Q22:Q34"/>
    <mergeCell ref="P28:P30"/>
    <mergeCell ref="E24:E27"/>
    <mergeCell ref="N24:N26"/>
    <mergeCell ref="O24:O26"/>
    <mergeCell ref="P24:P26"/>
    <mergeCell ref="N28:N30"/>
    <mergeCell ref="O28:O30"/>
    <mergeCell ref="B39:B41"/>
    <mergeCell ref="Q39:Q41"/>
    <mergeCell ref="C40:C41"/>
    <mergeCell ref="D40:D41"/>
    <mergeCell ref="E40:E41"/>
    <mergeCell ref="N40:N41"/>
    <mergeCell ref="O40:O41"/>
    <mergeCell ref="A35:A38"/>
    <mergeCell ref="B35:B38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4"/>
    <mergeCell ref="B4:Q4"/>
    <mergeCell ref="O3:Q3"/>
    <mergeCell ref="A6:A7"/>
    <mergeCell ref="B6:B7"/>
    <mergeCell ref="Q6:Q7"/>
    <mergeCell ref="A8:A9"/>
    <mergeCell ref="A11:A14"/>
    <mergeCell ref="C12:C13"/>
    <mergeCell ref="D12:D13"/>
    <mergeCell ref="E12:E14"/>
    <mergeCell ref="D14:D15"/>
    <mergeCell ref="B8:B10"/>
    <mergeCell ref="Q8:Q10"/>
    <mergeCell ref="L12:L13"/>
    <mergeCell ref="B11:B16"/>
    <mergeCell ref="H14:H15"/>
    <mergeCell ref="M12:M13"/>
    <mergeCell ref="Q12:Q13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3" manualBreakCount="3">
    <brk id="13" min="2" max="17" man="1"/>
    <brk id="23" min="2" max="17" man="1"/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2"/>
  <sheetViews>
    <sheetView view="pageBreakPreview" topLeftCell="B13" zoomScale="60" zoomScaleNormal="100" workbookViewId="0">
      <selection activeCell="M22" sqref="M22:M34"/>
    </sheetView>
  </sheetViews>
  <sheetFormatPr defaultRowHeight="15" x14ac:dyDescent="0.25"/>
  <cols>
    <col min="1" max="1" width="9.5703125" style="1" hidden="1" customWidth="1"/>
    <col min="2" max="2" width="19.42578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6" customWidth="1"/>
    <col min="9" max="9" width="10.7109375" style="1" customWidth="1"/>
    <col min="10" max="10" width="12.7109375" style="1" customWidth="1"/>
    <col min="11" max="11" width="12.85546875" style="1" customWidth="1"/>
    <col min="12" max="12" width="11.85546875" style="13" customWidth="1"/>
    <col min="13" max="13" width="20.7109375" style="1" customWidth="1"/>
    <col min="14" max="14" width="25.28515625" style="1" customWidth="1"/>
    <col min="15" max="16384" width="9.140625" style="1"/>
  </cols>
  <sheetData>
    <row r="1" spans="1:14" ht="15" hidden="1" customHeight="1" x14ac:dyDescent="0.25">
      <c r="B1" s="2" t="s">
        <v>86</v>
      </c>
      <c r="C1" s="3"/>
      <c r="D1" s="3"/>
      <c r="E1" s="3"/>
      <c r="F1" s="3"/>
      <c r="G1" s="3"/>
      <c r="H1" s="32"/>
      <c r="I1" s="3"/>
      <c r="J1" s="3"/>
      <c r="K1" s="3"/>
      <c r="L1" s="3"/>
      <c r="M1" s="4"/>
    </row>
    <row r="2" spans="1:14" ht="15" hidden="1" customHeight="1" x14ac:dyDescent="0.25">
      <c r="B2" s="5"/>
      <c r="C2" s="6"/>
      <c r="D2" s="6"/>
      <c r="E2" s="6"/>
      <c r="F2" s="6"/>
      <c r="G2" s="6"/>
      <c r="H2" s="33"/>
      <c r="I2" s="6"/>
      <c r="J2" s="6"/>
      <c r="K2" s="6"/>
      <c r="L2" s="6"/>
      <c r="M2" s="7"/>
    </row>
    <row r="3" spans="1:14" ht="32.25" customHeight="1" x14ac:dyDescent="0.25">
      <c r="B3" s="5"/>
      <c r="C3" s="6"/>
      <c r="D3" s="6"/>
      <c r="E3" s="6"/>
      <c r="F3" s="6"/>
      <c r="G3" s="6"/>
      <c r="H3" s="33"/>
      <c r="I3" s="6"/>
      <c r="J3" s="6"/>
      <c r="K3" s="6"/>
      <c r="L3" s="110"/>
      <c r="M3" s="111"/>
    </row>
    <row r="4" spans="1:14" ht="51" customHeight="1" x14ac:dyDescent="0.25">
      <c r="B4" s="125" t="s">
        <v>206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7"/>
    </row>
    <row r="5" spans="1:14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34" t="s">
        <v>115</v>
      </c>
      <c r="I5" s="8" t="s">
        <v>92</v>
      </c>
      <c r="J5" s="8" t="s">
        <v>81</v>
      </c>
      <c r="K5" s="8" t="s">
        <v>238</v>
      </c>
      <c r="L5" s="9" t="s">
        <v>202</v>
      </c>
      <c r="M5" s="8" t="s">
        <v>30</v>
      </c>
      <c r="N5" s="10" t="s">
        <v>88</v>
      </c>
    </row>
    <row r="6" spans="1:14" s="11" customFormat="1" ht="61.5" customHeight="1" x14ac:dyDescent="0.25">
      <c r="A6" s="103" t="s">
        <v>0</v>
      </c>
      <c r="B6" s="136" t="s">
        <v>91</v>
      </c>
      <c r="C6" s="14">
        <v>1</v>
      </c>
      <c r="D6" s="53" t="s">
        <v>1</v>
      </c>
      <c r="E6" s="52" t="s">
        <v>27</v>
      </c>
      <c r="F6" s="52"/>
      <c r="G6" s="53" t="s">
        <v>74</v>
      </c>
      <c r="H6" s="31" t="s">
        <v>31</v>
      </c>
      <c r="I6" s="52" t="s">
        <v>31</v>
      </c>
      <c r="J6" s="52" t="s">
        <v>31</v>
      </c>
      <c r="K6" s="52" t="s">
        <v>31</v>
      </c>
      <c r="L6" s="52" t="s">
        <v>31</v>
      </c>
      <c r="M6" s="120" t="s">
        <v>48</v>
      </c>
    </row>
    <row r="7" spans="1:14" s="11" customFormat="1" ht="72.75" customHeight="1" x14ac:dyDescent="0.25">
      <c r="A7" s="103"/>
      <c r="B7" s="136"/>
      <c r="C7" s="14">
        <v>2</v>
      </c>
      <c r="D7" s="53" t="s">
        <v>2</v>
      </c>
      <c r="E7" s="52" t="s">
        <v>27</v>
      </c>
      <c r="F7" s="52"/>
      <c r="G7" s="53" t="s">
        <v>75</v>
      </c>
      <c r="H7" s="31" t="s">
        <v>31</v>
      </c>
      <c r="I7" s="52" t="s">
        <v>31</v>
      </c>
      <c r="J7" s="52" t="s">
        <v>31</v>
      </c>
      <c r="K7" s="52" t="s">
        <v>31</v>
      </c>
      <c r="L7" s="52" t="s">
        <v>31</v>
      </c>
      <c r="M7" s="122"/>
      <c r="N7" s="15"/>
    </row>
    <row r="8" spans="1:14" s="11" customFormat="1" ht="79.5" customHeight="1" x14ac:dyDescent="0.25">
      <c r="A8" s="101" t="s">
        <v>3</v>
      </c>
      <c r="B8" s="134" t="s">
        <v>41</v>
      </c>
      <c r="C8" s="14">
        <v>3</v>
      </c>
      <c r="D8" s="53" t="s">
        <v>4</v>
      </c>
      <c r="E8" s="52" t="s">
        <v>26</v>
      </c>
      <c r="F8" s="52">
        <v>1</v>
      </c>
      <c r="G8" s="53" t="s">
        <v>29</v>
      </c>
      <c r="H8" s="31" t="s">
        <v>31</v>
      </c>
      <c r="I8" s="52" t="s">
        <v>31</v>
      </c>
      <c r="J8" s="52" t="s">
        <v>31</v>
      </c>
      <c r="K8" s="16" t="s">
        <v>84</v>
      </c>
      <c r="L8" s="52" t="s">
        <v>31</v>
      </c>
      <c r="M8" s="120" t="s">
        <v>40</v>
      </c>
    </row>
    <row r="9" spans="1:14" s="11" customFormat="1" ht="73.5" customHeight="1" x14ac:dyDescent="0.25">
      <c r="A9" s="102"/>
      <c r="B9" s="137"/>
      <c r="C9" s="14">
        <v>4</v>
      </c>
      <c r="D9" s="53" t="s">
        <v>55</v>
      </c>
      <c r="E9" s="52"/>
      <c r="F9" s="52"/>
      <c r="G9" s="53" t="s">
        <v>129</v>
      </c>
      <c r="H9" s="30">
        <v>3</v>
      </c>
      <c r="I9" s="52">
        <v>7</v>
      </c>
      <c r="J9" s="52">
        <v>3</v>
      </c>
      <c r="K9" s="17">
        <f>J9/I9*100</f>
        <v>42.857142857142854</v>
      </c>
      <c r="L9" s="56">
        <v>100</v>
      </c>
      <c r="M9" s="121"/>
    </row>
    <row r="10" spans="1:14" s="11" customFormat="1" ht="72.75" customHeight="1" x14ac:dyDescent="0.25">
      <c r="A10" s="49"/>
      <c r="B10" s="135"/>
      <c r="C10" s="14"/>
      <c r="D10" s="53" t="s">
        <v>94</v>
      </c>
      <c r="E10" s="52"/>
      <c r="F10" s="52"/>
      <c r="G10" s="53" t="s">
        <v>76</v>
      </c>
      <c r="H10" s="31" t="s">
        <v>31</v>
      </c>
      <c r="I10" s="52" t="s">
        <v>31</v>
      </c>
      <c r="J10" s="52" t="s">
        <v>31</v>
      </c>
      <c r="K10" s="52" t="s">
        <v>31</v>
      </c>
      <c r="L10" s="56" t="s">
        <v>31</v>
      </c>
      <c r="M10" s="122"/>
    </row>
    <row r="11" spans="1:14" s="11" customFormat="1" ht="93" customHeight="1" x14ac:dyDescent="0.25">
      <c r="A11" s="103" t="s">
        <v>5</v>
      </c>
      <c r="B11" s="134" t="s">
        <v>42</v>
      </c>
      <c r="C11" s="50">
        <v>5</v>
      </c>
      <c r="D11" s="40" t="s">
        <v>6</v>
      </c>
      <c r="E11" s="52" t="s">
        <v>67</v>
      </c>
      <c r="F11" s="52">
        <v>2</v>
      </c>
      <c r="G11" s="40" t="s">
        <v>116</v>
      </c>
      <c r="H11" s="46" t="s">
        <v>31</v>
      </c>
      <c r="I11" s="40" t="s">
        <v>31</v>
      </c>
      <c r="J11" s="40" t="s">
        <v>31</v>
      </c>
      <c r="K11" s="40" t="s">
        <v>31</v>
      </c>
      <c r="L11" s="54" t="s">
        <v>31</v>
      </c>
      <c r="M11" s="52" t="s">
        <v>117</v>
      </c>
    </row>
    <row r="12" spans="1:14" s="38" customFormat="1" ht="117" customHeight="1" x14ac:dyDescent="0.25">
      <c r="A12" s="103"/>
      <c r="B12" s="137"/>
      <c r="C12" s="104">
        <v>6</v>
      </c>
      <c r="D12" s="130" t="s">
        <v>7</v>
      </c>
      <c r="E12" s="106" t="s">
        <v>26</v>
      </c>
      <c r="F12" s="31">
        <v>3</v>
      </c>
      <c r="G12" s="51" t="s">
        <v>127</v>
      </c>
      <c r="H12" s="30">
        <v>3</v>
      </c>
      <c r="I12" s="31">
        <v>397</v>
      </c>
      <c r="J12" s="31">
        <v>437</v>
      </c>
      <c r="K12" s="37">
        <f>J12/I12*100</f>
        <v>110.07556675062973</v>
      </c>
      <c r="L12" s="31" t="s">
        <v>31</v>
      </c>
      <c r="M12" s="128" t="s">
        <v>49</v>
      </c>
    </row>
    <row r="13" spans="1:14" s="38" customFormat="1" ht="59.25" customHeight="1" x14ac:dyDescent="0.25">
      <c r="A13" s="103"/>
      <c r="B13" s="137"/>
      <c r="C13" s="105"/>
      <c r="D13" s="130"/>
      <c r="E13" s="106"/>
      <c r="F13" s="31">
        <v>4</v>
      </c>
      <c r="G13" s="51" t="s">
        <v>32</v>
      </c>
      <c r="H13" s="30">
        <v>3</v>
      </c>
      <c r="I13" s="31">
        <v>93.2</v>
      </c>
      <c r="J13" s="31">
        <v>91.2</v>
      </c>
      <c r="K13" s="39">
        <f>J13/I13*100</f>
        <v>97.85407725321889</v>
      </c>
      <c r="L13" s="31" t="s">
        <v>31</v>
      </c>
      <c r="M13" s="129"/>
    </row>
    <row r="14" spans="1:14" s="11" customFormat="1" ht="128.25" customHeight="1" x14ac:dyDescent="0.25">
      <c r="A14" s="103"/>
      <c r="B14" s="137"/>
      <c r="C14" s="50">
        <v>7</v>
      </c>
      <c r="D14" s="134" t="s">
        <v>8</v>
      </c>
      <c r="E14" s="106"/>
      <c r="F14" s="52">
        <v>5</v>
      </c>
      <c r="G14" s="134" t="s">
        <v>140</v>
      </c>
      <c r="H14" s="131">
        <v>3</v>
      </c>
      <c r="I14" s="112">
        <v>53</v>
      </c>
      <c r="J14" s="128" t="s">
        <v>143</v>
      </c>
      <c r="K14" s="133">
        <v>109.43</v>
      </c>
      <c r="L14" s="123">
        <v>109</v>
      </c>
      <c r="M14" s="120" t="s">
        <v>50</v>
      </c>
      <c r="N14" s="118"/>
    </row>
    <row r="15" spans="1:14" s="11" customFormat="1" ht="99.75" hidden="1" customHeight="1" x14ac:dyDescent="0.25">
      <c r="A15" s="50"/>
      <c r="B15" s="137"/>
      <c r="C15" s="50"/>
      <c r="D15" s="135"/>
      <c r="E15" s="52"/>
      <c r="F15" s="52"/>
      <c r="G15" s="135"/>
      <c r="H15" s="132"/>
      <c r="I15" s="113"/>
      <c r="J15" s="129"/>
      <c r="K15" s="133"/>
      <c r="L15" s="124"/>
      <c r="M15" s="122"/>
      <c r="N15" s="119"/>
    </row>
    <row r="16" spans="1:14" s="11" customFormat="1" ht="95.25" customHeight="1" x14ac:dyDescent="0.25">
      <c r="A16" s="50"/>
      <c r="B16" s="135"/>
      <c r="C16" s="50"/>
      <c r="D16" s="44" t="s">
        <v>97</v>
      </c>
      <c r="E16" s="52"/>
      <c r="F16" s="52"/>
      <c r="G16" s="44" t="s">
        <v>98</v>
      </c>
      <c r="H16" s="45">
        <v>3</v>
      </c>
      <c r="I16" s="55">
        <v>2.2189999999999999</v>
      </c>
      <c r="J16" s="47" t="s">
        <v>142</v>
      </c>
      <c r="K16" s="52">
        <v>60.07</v>
      </c>
      <c r="L16" s="57">
        <v>60.07</v>
      </c>
      <c r="M16" s="41" t="s">
        <v>100</v>
      </c>
      <c r="N16" s="58" t="s">
        <v>203</v>
      </c>
    </row>
    <row r="17" spans="1:14" s="11" customFormat="1" ht="84" customHeight="1" x14ac:dyDescent="0.25">
      <c r="A17" s="103" t="s">
        <v>9</v>
      </c>
      <c r="B17" s="136" t="s">
        <v>43</v>
      </c>
      <c r="C17" s="50">
        <v>8</v>
      </c>
      <c r="D17" s="53" t="s">
        <v>10</v>
      </c>
      <c r="E17" s="52" t="s">
        <v>27</v>
      </c>
      <c r="F17" s="52"/>
      <c r="G17" s="53" t="s">
        <v>75</v>
      </c>
      <c r="H17" s="31" t="s">
        <v>31</v>
      </c>
      <c r="I17" s="31" t="s">
        <v>31</v>
      </c>
      <c r="J17" s="31" t="s">
        <v>31</v>
      </c>
      <c r="K17" s="52" t="s">
        <v>31</v>
      </c>
      <c r="L17" s="56" t="s">
        <v>31</v>
      </c>
      <c r="M17" s="120" t="s">
        <v>51</v>
      </c>
    </row>
    <row r="18" spans="1:14" s="11" customFormat="1" ht="69.75" customHeight="1" x14ac:dyDescent="0.25">
      <c r="A18" s="103"/>
      <c r="B18" s="136"/>
      <c r="C18" s="101">
        <v>9</v>
      </c>
      <c r="D18" s="136" t="s">
        <v>11</v>
      </c>
      <c r="E18" s="106" t="s">
        <v>26</v>
      </c>
      <c r="F18" s="52">
        <v>6</v>
      </c>
      <c r="G18" s="14" t="s">
        <v>33</v>
      </c>
      <c r="H18" s="30">
        <v>1</v>
      </c>
      <c r="I18" s="31">
        <v>0.2</v>
      </c>
      <c r="J18" s="31">
        <v>0</v>
      </c>
      <c r="K18" s="17">
        <f>J18/I18*100</f>
        <v>0</v>
      </c>
      <c r="L18" s="56">
        <v>100</v>
      </c>
      <c r="M18" s="121"/>
    </row>
    <row r="19" spans="1:14" s="11" customFormat="1" ht="69.75" customHeight="1" x14ac:dyDescent="0.25">
      <c r="A19" s="103"/>
      <c r="B19" s="136"/>
      <c r="C19" s="102"/>
      <c r="D19" s="136"/>
      <c r="E19" s="106"/>
      <c r="F19" s="52">
        <v>7</v>
      </c>
      <c r="G19" s="14" t="s">
        <v>39</v>
      </c>
      <c r="H19" s="30">
        <v>1</v>
      </c>
      <c r="I19" s="31">
        <v>4.5999999999999999E-2</v>
      </c>
      <c r="J19" s="39">
        <v>0</v>
      </c>
      <c r="K19" s="17">
        <f>J19/I19*100</f>
        <v>0</v>
      </c>
      <c r="L19" s="56">
        <v>100</v>
      </c>
      <c r="M19" s="122"/>
    </row>
    <row r="20" spans="1:14" s="11" customFormat="1" ht="113.25" customHeight="1" x14ac:dyDescent="0.25">
      <c r="A20" s="103"/>
      <c r="B20" s="136"/>
      <c r="C20" s="50">
        <v>10</v>
      </c>
      <c r="D20" s="53" t="s">
        <v>12</v>
      </c>
      <c r="E20" s="52" t="s">
        <v>26</v>
      </c>
      <c r="F20" s="52">
        <v>8</v>
      </c>
      <c r="G20" s="53" t="s">
        <v>113</v>
      </c>
      <c r="H20" s="30">
        <v>1</v>
      </c>
      <c r="I20" s="31">
        <v>1</v>
      </c>
      <c r="J20" s="31">
        <v>0</v>
      </c>
      <c r="K20" s="17">
        <f>J20/I20*100</f>
        <v>0</v>
      </c>
      <c r="L20" s="56">
        <v>100</v>
      </c>
      <c r="M20" s="52" t="s">
        <v>52</v>
      </c>
    </row>
    <row r="21" spans="1:14" s="18" customFormat="1" ht="79.5" customHeight="1" x14ac:dyDescent="0.25">
      <c r="A21" s="103"/>
      <c r="B21" s="136"/>
      <c r="C21" s="52">
        <v>11</v>
      </c>
      <c r="D21" s="53" t="s">
        <v>13</v>
      </c>
      <c r="E21" s="52" t="s">
        <v>27</v>
      </c>
      <c r="F21" s="52"/>
      <c r="G21" s="53" t="s">
        <v>76</v>
      </c>
      <c r="H21" s="31" t="s">
        <v>31</v>
      </c>
      <c r="I21" s="31" t="s">
        <v>31</v>
      </c>
      <c r="J21" s="31" t="s">
        <v>31</v>
      </c>
      <c r="K21" s="52" t="s">
        <v>31</v>
      </c>
      <c r="L21" s="56" t="s">
        <v>31</v>
      </c>
      <c r="M21" s="52" t="s">
        <v>51</v>
      </c>
    </row>
    <row r="22" spans="1:14" s="11" customFormat="1" ht="162" customHeight="1" x14ac:dyDescent="0.25">
      <c r="A22" s="103"/>
      <c r="B22" s="136" t="s">
        <v>111</v>
      </c>
      <c r="C22" s="48"/>
      <c r="D22" s="134" t="s">
        <v>14</v>
      </c>
      <c r="E22" s="52"/>
      <c r="F22" s="52"/>
      <c r="G22" s="14" t="s">
        <v>106</v>
      </c>
      <c r="H22" s="30">
        <v>1</v>
      </c>
      <c r="I22" s="31">
        <v>2E-3</v>
      </c>
      <c r="J22" s="31">
        <v>0</v>
      </c>
      <c r="K22" s="56">
        <f>J22/I22*100</f>
        <v>0</v>
      </c>
      <c r="L22" s="17">
        <v>100</v>
      </c>
      <c r="M22" s="121" t="s">
        <v>112</v>
      </c>
    </row>
    <row r="23" spans="1:14" s="11" customFormat="1" ht="123" customHeight="1" x14ac:dyDescent="0.25">
      <c r="A23" s="103"/>
      <c r="B23" s="136"/>
      <c r="C23" s="48"/>
      <c r="D23" s="135"/>
      <c r="E23" s="52"/>
      <c r="F23" s="52"/>
      <c r="G23" s="14" t="s">
        <v>107</v>
      </c>
      <c r="H23" s="30">
        <v>1</v>
      </c>
      <c r="I23" s="31">
        <v>2</v>
      </c>
      <c r="J23" s="31">
        <v>0</v>
      </c>
      <c r="K23" s="56">
        <f>J23/I23*100</f>
        <v>0</v>
      </c>
      <c r="L23" s="17">
        <v>100</v>
      </c>
      <c r="M23" s="121"/>
    </row>
    <row r="24" spans="1:14" s="11" customFormat="1" ht="132.75" customHeight="1" x14ac:dyDescent="0.25">
      <c r="A24" s="103"/>
      <c r="B24" s="136"/>
      <c r="C24" s="101">
        <v>13</v>
      </c>
      <c r="D24" s="134" t="s">
        <v>15</v>
      </c>
      <c r="E24" s="106" t="s">
        <v>26</v>
      </c>
      <c r="F24" s="52">
        <v>9</v>
      </c>
      <c r="G24" s="53" t="s">
        <v>28</v>
      </c>
      <c r="H24" s="30">
        <v>3</v>
      </c>
      <c r="I24" s="31">
        <v>96.4</v>
      </c>
      <c r="J24" s="31">
        <v>96.4</v>
      </c>
      <c r="K24" s="56">
        <f>J24/I24*100</f>
        <v>100</v>
      </c>
      <c r="L24" s="17">
        <v>100</v>
      </c>
      <c r="M24" s="121"/>
    </row>
    <row r="25" spans="1:14" s="11" customFormat="1" ht="123" customHeight="1" x14ac:dyDescent="0.25">
      <c r="A25" s="103"/>
      <c r="B25" s="136"/>
      <c r="C25" s="117"/>
      <c r="D25" s="137"/>
      <c r="E25" s="106"/>
      <c r="F25" s="52">
        <v>13</v>
      </c>
      <c r="G25" s="53" t="s">
        <v>108</v>
      </c>
      <c r="H25" s="30">
        <v>3</v>
      </c>
      <c r="I25" s="31">
        <v>0.85</v>
      </c>
      <c r="J25" s="31">
        <v>1.1140000000000001</v>
      </c>
      <c r="K25" s="56">
        <f>J25/I25*100</f>
        <v>131.0588235294118</v>
      </c>
      <c r="L25" s="17">
        <v>131</v>
      </c>
      <c r="M25" s="121"/>
    </row>
    <row r="26" spans="1:14" s="11" customFormat="1" ht="148.5" customHeight="1" x14ac:dyDescent="0.25">
      <c r="A26" s="103"/>
      <c r="B26" s="136"/>
      <c r="C26" s="117"/>
      <c r="D26" s="137"/>
      <c r="E26" s="106"/>
      <c r="F26" s="52">
        <v>14</v>
      </c>
      <c r="G26" s="53" t="s">
        <v>109</v>
      </c>
      <c r="H26" s="30">
        <v>3</v>
      </c>
      <c r="I26" s="31">
        <v>2.3E-3</v>
      </c>
      <c r="J26" s="31">
        <v>2.562E-3</v>
      </c>
      <c r="K26" s="56">
        <f>J26/I26*100</f>
        <v>111.39130434782609</v>
      </c>
      <c r="L26" s="17">
        <v>111</v>
      </c>
      <c r="M26" s="121"/>
    </row>
    <row r="27" spans="1:14" s="11" customFormat="1" ht="75.75" customHeight="1" x14ac:dyDescent="0.25">
      <c r="A27" s="103"/>
      <c r="B27" s="136"/>
      <c r="C27" s="48">
        <v>14</v>
      </c>
      <c r="D27" s="43" t="s">
        <v>16</v>
      </c>
      <c r="E27" s="106"/>
      <c r="F27" s="52">
        <v>16</v>
      </c>
      <c r="G27" s="52" t="s">
        <v>101</v>
      </c>
      <c r="H27" s="30" t="s">
        <v>31</v>
      </c>
      <c r="I27" s="31" t="s">
        <v>31</v>
      </c>
      <c r="J27" s="31" t="s">
        <v>31</v>
      </c>
      <c r="K27" s="56" t="s">
        <v>31</v>
      </c>
      <c r="L27" s="56" t="s">
        <v>31</v>
      </c>
      <c r="M27" s="121"/>
    </row>
    <row r="28" spans="1:14" s="11" customFormat="1" ht="156.75" customHeight="1" x14ac:dyDescent="0.25">
      <c r="A28" s="103"/>
      <c r="B28" s="136"/>
      <c r="C28" s="101">
        <v>15</v>
      </c>
      <c r="D28" s="134" t="s">
        <v>17</v>
      </c>
      <c r="E28" s="106" t="s">
        <v>26</v>
      </c>
      <c r="F28" s="52">
        <v>18</v>
      </c>
      <c r="G28" s="14" t="s">
        <v>89</v>
      </c>
      <c r="H28" s="30">
        <v>2</v>
      </c>
      <c r="I28" s="31">
        <v>15</v>
      </c>
      <c r="J28" s="31">
        <v>5</v>
      </c>
      <c r="K28" s="56">
        <f t="shared" ref="K28:K30" si="0">J28/I28*100</f>
        <v>33.333333333333329</v>
      </c>
      <c r="L28" s="17">
        <v>100</v>
      </c>
      <c r="M28" s="121"/>
      <c r="N28" s="114"/>
    </row>
    <row r="29" spans="1:14" s="11" customFormat="1" ht="173.25" customHeight="1" x14ac:dyDescent="0.25">
      <c r="A29" s="103"/>
      <c r="B29" s="136"/>
      <c r="C29" s="117"/>
      <c r="D29" s="137"/>
      <c r="E29" s="106"/>
      <c r="F29" s="52">
        <v>19</v>
      </c>
      <c r="G29" s="14" t="s">
        <v>146</v>
      </c>
      <c r="H29" s="30">
        <v>3</v>
      </c>
      <c r="I29" s="31">
        <v>15</v>
      </c>
      <c r="J29" s="31">
        <v>10</v>
      </c>
      <c r="K29" s="56">
        <f t="shared" si="0"/>
        <v>66.666666666666657</v>
      </c>
      <c r="L29" s="17">
        <v>100</v>
      </c>
      <c r="M29" s="121"/>
      <c r="N29" s="115"/>
    </row>
    <row r="30" spans="1:14" s="11" customFormat="1" ht="126.75" customHeight="1" x14ac:dyDescent="0.25">
      <c r="A30" s="103"/>
      <c r="B30" s="136"/>
      <c r="C30" s="102"/>
      <c r="D30" s="137"/>
      <c r="E30" s="106"/>
      <c r="F30" s="52">
        <v>20</v>
      </c>
      <c r="G30" s="14" t="s">
        <v>87</v>
      </c>
      <c r="H30" s="30">
        <v>3</v>
      </c>
      <c r="I30" s="31">
        <v>5</v>
      </c>
      <c r="J30" s="31">
        <v>10.9</v>
      </c>
      <c r="K30" s="56">
        <f t="shared" si="0"/>
        <v>218.00000000000003</v>
      </c>
      <c r="L30" s="17">
        <v>218</v>
      </c>
      <c r="M30" s="121"/>
      <c r="N30" s="116"/>
    </row>
    <row r="31" spans="1:14" s="11" customFormat="1" ht="75" customHeight="1" x14ac:dyDescent="0.25">
      <c r="A31" s="103"/>
      <c r="B31" s="136"/>
      <c r="C31" s="50">
        <v>16</v>
      </c>
      <c r="D31" s="53" t="s">
        <v>18</v>
      </c>
      <c r="E31" s="52" t="s">
        <v>27</v>
      </c>
      <c r="F31" s="52"/>
      <c r="G31" s="53" t="s">
        <v>75</v>
      </c>
      <c r="H31" s="30" t="s">
        <v>31</v>
      </c>
      <c r="I31" s="31" t="s">
        <v>31</v>
      </c>
      <c r="J31" s="31" t="s">
        <v>31</v>
      </c>
      <c r="K31" s="52" t="s">
        <v>31</v>
      </c>
      <c r="L31" s="56" t="s">
        <v>31</v>
      </c>
      <c r="M31" s="121"/>
    </row>
    <row r="32" spans="1:14" s="11" customFormat="1" ht="118.5" customHeight="1" x14ac:dyDescent="0.25">
      <c r="A32" s="103"/>
      <c r="B32" s="136"/>
      <c r="C32" s="20">
        <v>17</v>
      </c>
      <c r="D32" s="136" t="s">
        <v>19</v>
      </c>
      <c r="E32" s="120" t="s">
        <v>26</v>
      </c>
      <c r="F32" s="40">
        <v>21</v>
      </c>
      <c r="G32" s="53" t="s">
        <v>37</v>
      </c>
      <c r="H32" s="30">
        <v>3</v>
      </c>
      <c r="I32" s="52">
        <v>3.0000000000000001E-3</v>
      </c>
      <c r="J32" s="52">
        <v>1.9499999999999999E-3</v>
      </c>
      <c r="K32" s="56">
        <f>J32/I32*100</f>
        <v>64.999999999999986</v>
      </c>
      <c r="L32" s="17">
        <v>100</v>
      </c>
      <c r="M32" s="121"/>
      <c r="N32" s="67"/>
    </row>
    <row r="33" spans="1:14" s="11" customFormat="1" ht="168" customHeight="1" x14ac:dyDescent="0.25">
      <c r="A33" s="103"/>
      <c r="B33" s="136"/>
      <c r="C33" s="21"/>
      <c r="D33" s="136"/>
      <c r="E33" s="121"/>
      <c r="F33" s="41">
        <v>22</v>
      </c>
      <c r="G33" s="76" t="s">
        <v>219</v>
      </c>
      <c r="H33" s="30">
        <v>3</v>
      </c>
      <c r="I33" s="52">
        <v>6.7100000000000005E-4</v>
      </c>
      <c r="J33" s="52"/>
      <c r="K33" s="56"/>
      <c r="L33" s="59"/>
      <c r="M33" s="121"/>
      <c r="N33" s="71" t="s">
        <v>239</v>
      </c>
    </row>
    <row r="34" spans="1:14" s="11" customFormat="1" ht="96" customHeight="1" x14ac:dyDescent="0.25">
      <c r="A34" s="103"/>
      <c r="B34" s="136"/>
      <c r="C34" s="22"/>
      <c r="D34" s="136"/>
      <c r="E34" s="122"/>
      <c r="F34" s="42">
        <v>23</v>
      </c>
      <c r="G34" s="53" t="s">
        <v>128</v>
      </c>
      <c r="H34" s="30">
        <v>3</v>
      </c>
      <c r="I34" s="52">
        <v>33</v>
      </c>
      <c r="J34" s="52">
        <v>37</v>
      </c>
      <c r="K34" s="56">
        <f t="shared" ref="K34" si="1">J34/I34*100</f>
        <v>112.12121212121211</v>
      </c>
      <c r="L34" s="17">
        <v>112</v>
      </c>
      <c r="M34" s="122"/>
      <c r="N34" s="68"/>
    </row>
    <row r="35" spans="1:14" s="11" customFormat="1" ht="90" customHeight="1" x14ac:dyDescent="0.25">
      <c r="A35" s="103" t="s">
        <v>20</v>
      </c>
      <c r="B35" s="136" t="s">
        <v>44</v>
      </c>
      <c r="C35" s="50">
        <v>18</v>
      </c>
      <c r="D35" s="53" t="s">
        <v>21</v>
      </c>
      <c r="E35" s="52" t="s">
        <v>26</v>
      </c>
      <c r="F35" s="52">
        <v>24</v>
      </c>
      <c r="G35" s="53" t="s">
        <v>38</v>
      </c>
      <c r="H35" s="30">
        <v>1</v>
      </c>
      <c r="I35" s="52">
        <v>0.03</v>
      </c>
      <c r="J35" s="23">
        <v>9.9200000000000004E-4</v>
      </c>
      <c r="K35" s="56">
        <f>J35/I35*100</f>
        <v>3.3066666666666666</v>
      </c>
      <c r="L35" s="56">
        <v>100</v>
      </c>
      <c r="M35" s="52" t="s">
        <v>53</v>
      </c>
      <c r="N35" s="15"/>
    </row>
    <row r="36" spans="1:14" s="11" customFormat="1" ht="169.5" customHeight="1" x14ac:dyDescent="0.25">
      <c r="A36" s="103"/>
      <c r="B36" s="136"/>
      <c r="C36" s="48">
        <v>19</v>
      </c>
      <c r="D36" s="134" t="s">
        <v>22</v>
      </c>
      <c r="E36" s="52" t="s">
        <v>26</v>
      </c>
      <c r="F36" s="52">
        <v>25</v>
      </c>
      <c r="G36" s="53" t="s">
        <v>34</v>
      </c>
      <c r="H36" s="30">
        <v>3</v>
      </c>
      <c r="I36" s="56">
        <v>12</v>
      </c>
      <c r="J36" s="56">
        <v>21</v>
      </c>
      <c r="K36" s="56">
        <f>J36/I36*100</f>
        <v>175</v>
      </c>
      <c r="L36" s="56">
        <v>175</v>
      </c>
      <c r="M36" s="120" t="s">
        <v>52</v>
      </c>
    </row>
    <row r="37" spans="1:14" s="11" customFormat="1" ht="135" customHeight="1" x14ac:dyDescent="0.25">
      <c r="A37" s="103"/>
      <c r="B37" s="136"/>
      <c r="C37" s="48"/>
      <c r="D37" s="135"/>
      <c r="E37" s="52"/>
      <c r="F37" s="52"/>
      <c r="G37" s="53" t="s">
        <v>102</v>
      </c>
      <c r="H37" s="30">
        <v>1</v>
      </c>
      <c r="I37" s="56">
        <v>1</v>
      </c>
      <c r="J37" s="56">
        <v>0</v>
      </c>
      <c r="K37" s="56">
        <f>J37/I37*100</f>
        <v>0</v>
      </c>
      <c r="L37" s="24">
        <v>100</v>
      </c>
      <c r="M37" s="122"/>
    </row>
    <row r="38" spans="1:14" s="26" customFormat="1" ht="134.25" customHeight="1" x14ac:dyDescent="0.25">
      <c r="A38" s="103"/>
      <c r="B38" s="136"/>
      <c r="C38" s="52">
        <v>20</v>
      </c>
      <c r="D38" s="53" t="s">
        <v>23</v>
      </c>
      <c r="E38" s="52" t="s">
        <v>26</v>
      </c>
      <c r="F38" s="52">
        <v>27</v>
      </c>
      <c r="G38" s="52" t="s">
        <v>35</v>
      </c>
      <c r="H38" s="30">
        <v>2</v>
      </c>
      <c r="I38" s="52">
        <v>5.0000000000000001E-3</v>
      </c>
      <c r="J38" s="25">
        <v>1.1999999999999999E-3</v>
      </c>
      <c r="K38" s="26">
        <f>J38/I38*100</f>
        <v>23.999999999999996</v>
      </c>
      <c r="L38" s="56">
        <v>100</v>
      </c>
      <c r="M38" s="52" t="s">
        <v>53</v>
      </c>
    </row>
    <row r="39" spans="1:14" s="11" customFormat="1" ht="82.5" customHeight="1" x14ac:dyDescent="0.25">
      <c r="A39" s="50"/>
      <c r="B39" s="134" t="s">
        <v>45</v>
      </c>
      <c r="C39" s="20">
        <v>21</v>
      </c>
      <c r="D39" s="19" t="s">
        <v>61</v>
      </c>
      <c r="E39" s="52" t="s">
        <v>26</v>
      </c>
      <c r="F39" s="52">
        <v>28</v>
      </c>
      <c r="G39" s="53" t="s">
        <v>63</v>
      </c>
      <c r="H39" s="30">
        <v>3</v>
      </c>
      <c r="I39" s="52">
        <v>82</v>
      </c>
      <c r="J39" s="52">
        <v>100</v>
      </c>
      <c r="K39" s="12">
        <f>J39/I39*100</f>
        <v>121.95121951219512</v>
      </c>
      <c r="L39" s="56">
        <v>121</v>
      </c>
      <c r="M39" s="120" t="s">
        <v>65</v>
      </c>
    </row>
    <row r="40" spans="1:14" s="11" customFormat="1" ht="84.75" customHeight="1" x14ac:dyDescent="0.25">
      <c r="B40" s="137"/>
      <c r="C40" s="114">
        <v>22</v>
      </c>
      <c r="D40" s="118" t="s">
        <v>62</v>
      </c>
      <c r="E40" s="120" t="s">
        <v>26</v>
      </c>
      <c r="F40" s="18">
        <v>29</v>
      </c>
      <c r="G40" s="53" t="s">
        <v>36</v>
      </c>
      <c r="H40" s="30">
        <v>3</v>
      </c>
      <c r="I40" s="52">
        <v>24</v>
      </c>
      <c r="J40" s="52">
        <v>0</v>
      </c>
      <c r="K40" s="27" t="s">
        <v>110</v>
      </c>
      <c r="L40" s="17">
        <v>100</v>
      </c>
      <c r="M40" s="121"/>
      <c r="N40" s="114"/>
    </row>
    <row r="41" spans="1:14" s="11" customFormat="1" ht="75" x14ac:dyDescent="0.25">
      <c r="B41" s="135"/>
      <c r="C41" s="116"/>
      <c r="D41" s="119"/>
      <c r="E41" s="122"/>
      <c r="F41" s="18">
        <v>30</v>
      </c>
      <c r="G41" s="53" t="s">
        <v>64</v>
      </c>
      <c r="H41" s="30">
        <v>3</v>
      </c>
      <c r="I41" s="52">
        <v>30</v>
      </c>
      <c r="J41" s="52">
        <v>100</v>
      </c>
      <c r="K41" s="27" t="s">
        <v>110</v>
      </c>
      <c r="L41" s="17">
        <v>100</v>
      </c>
      <c r="M41" s="122"/>
      <c r="N41" s="116"/>
    </row>
    <row r="42" spans="1:14" s="11" customFormat="1" x14ac:dyDescent="0.25">
      <c r="H42" s="35"/>
      <c r="L42" s="12"/>
    </row>
  </sheetData>
  <mergeCells count="52">
    <mergeCell ref="J14:J15"/>
    <mergeCell ref="A11:A14"/>
    <mergeCell ref="B11:B16"/>
    <mergeCell ref="A8:A9"/>
    <mergeCell ref="B8:B10"/>
    <mergeCell ref="A6:A7"/>
    <mergeCell ref="B6:B7"/>
    <mergeCell ref="A17:A21"/>
    <mergeCell ref="B17:B21"/>
    <mergeCell ref="C18:C19"/>
    <mergeCell ref="D18:D19"/>
    <mergeCell ref="E18:E19"/>
    <mergeCell ref="A22:A34"/>
    <mergeCell ref="B22:B34"/>
    <mergeCell ref="D22:D23"/>
    <mergeCell ref="D28:D30"/>
    <mergeCell ref="E28:E30"/>
    <mergeCell ref="E40:E41"/>
    <mergeCell ref="D32:D34"/>
    <mergeCell ref="E32:E34"/>
    <mergeCell ref="C28:C30"/>
    <mergeCell ref="C24:C26"/>
    <mergeCell ref="D24:D26"/>
    <mergeCell ref="E24:E27"/>
    <mergeCell ref="A35:A38"/>
    <mergeCell ref="B35:B38"/>
    <mergeCell ref="D36:D37"/>
    <mergeCell ref="B39:B41"/>
    <mergeCell ref="C40:C41"/>
    <mergeCell ref="D40:D41"/>
    <mergeCell ref="L14:L15"/>
    <mergeCell ref="M14:M15"/>
    <mergeCell ref="N14:N15"/>
    <mergeCell ref="L3:M3"/>
    <mergeCell ref="B4:M4"/>
    <mergeCell ref="M6:M7"/>
    <mergeCell ref="M8:M10"/>
    <mergeCell ref="M12:M13"/>
    <mergeCell ref="C12:C13"/>
    <mergeCell ref="D12:D13"/>
    <mergeCell ref="E12:E14"/>
    <mergeCell ref="H14:H15"/>
    <mergeCell ref="I14:I15"/>
    <mergeCell ref="K14:K15"/>
    <mergeCell ref="D14:D15"/>
    <mergeCell ref="G14:G15"/>
    <mergeCell ref="N40:N41"/>
    <mergeCell ref="M36:M37"/>
    <mergeCell ref="M39:M41"/>
    <mergeCell ref="N28:N30"/>
    <mergeCell ref="M17:M19"/>
    <mergeCell ref="M22:M34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" bottom="0" header="0" footer="0"/>
  <pageSetup paperSize="9" scale="55" orientation="portrait" r:id="rId1"/>
  <rowBreaks count="1" manualBreakCount="1">
    <brk id="29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45"/>
  <sheetViews>
    <sheetView workbookViewId="0">
      <selection activeCell="D23" sqref="D23"/>
    </sheetView>
  </sheetViews>
  <sheetFormatPr defaultRowHeight="15" x14ac:dyDescent="0.25"/>
  <cols>
    <col min="1" max="1" width="6" style="72" customWidth="1"/>
    <col min="2" max="2" width="42.7109375" style="72" customWidth="1"/>
    <col min="3" max="3" width="16.85546875" style="72" customWidth="1"/>
    <col min="4" max="6" width="22.7109375" style="72" customWidth="1"/>
    <col min="7" max="8" width="17.5703125" style="72" customWidth="1"/>
    <col min="9" max="11" width="22.7109375" style="72" customWidth="1"/>
    <col min="12" max="13" width="17.5703125" style="72" customWidth="1"/>
    <col min="14" max="16" width="22.7109375" style="72" customWidth="1"/>
    <col min="17" max="17" width="17.5703125" style="72" customWidth="1"/>
    <col min="18" max="18" width="17.5703125" style="72" hidden="1" customWidth="1"/>
    <col min="19" max="19" width="22.5703125" style="72" hidden="1" customWidth="1"/>
    <col min="20" max="20" width="21.7109375" style="72" hidden="1" customWidth="1"/>
    <col min="21" max="21" width="0.28515625" style="72" customWidth="1"/>
    <col min="22" max="23" width="17.5703125" style="72" hidden="1" customWidth="1"/>
    <col min="24" max="25" width="22.5703125" style="72" hidden="1" customWidth="1"/>
    <col min="26" max="26" width="23.28515625" style="72" hidden="1" customWidth="1"/>
    <col min="27" max="28" width="19.28515625" style="72" hidden="1" customWidth="1"/>
    <col min="29" max="256" width="9.140625" style="72"/>
    <col min="257" max="257" width="6" style="72" customWidth="1"/>
    <col min="258" max="258" width="42.7109375" style="72" customWidth="1"/>
    <col min="259" max="259" width="16.85546875" style="72" customWidth="1"/>
    <col min="260" max="262" width="22.7109375" style="72" customWidth="1"/>
    <col min="263" max="264" width="17.5703125" style="72" customWidth="1"/>
    <col min="265" max="267" width="22.7109375" style="72" customWidth="1"/>
    <col min="268" max="269" width="17.5703125" style="72" customWidth="1"/>
    <col min="270" max="272" width="22.7109375" style="72" customWidth="1"/>
    <col min="273" max="273" width="17.5703125" style="72" customWidth="1"/>
    <col min="274" max="276" width="0" style="72" hidden="1" customWidth="1"/>
    <col min="277" max="277" width="0.28515625" style="72" customWidth="1"/>
    <col min="278" max="284" width="0" style="72" hidden="1" customWidth="1"/>
    <col min="285" max="512" width="9.140625" style="72"/>
    <col min="513" max="513" width="6" style="72" customWidth="1"/>
    <col min="514" max="514" width="42.7109375" style="72" customWidth="1"/>
    <col min="515" max="515" width="16.85546875" style="72" customWidth="1"/>
    <col min="516" max="518" width="22.7109375" style="72" customWidth="1"/>
    <col min="519" max="520" width="17.5703125" style="72" customWidth="1"/>
    <col min="521" max="523" width="22.7109375" style="72" customWidth="1"/>
    <col min="524" max="525" width="17.5703125" style="72" customWidth="1"/>
    <col min="526" max="528" width="22.7109375" style="72" customWidth="1"/>
    <col min="529" max="529" width="17.5703125" style="72" customWidth="1"/>
    <col min="530" max="532" width="0" style="72" hidden="1" customWidth="1"/>
    <col min="533" max="533" width="0.28515625" style="72" customWidth="1"/>
    <col min="534" max="540" width="0" style="72" hidden="1" customWidth="1"/>
    <col min="541" max="768" width="9.140625" style="72"/>
    <col min="769" max="769" width="6" style="72" customWidth="1"/>
    <col min="770" max="770" width="42.7109375" style="72" customWidth="1"/>
    <col min="771" max="771" width="16.85546875" style="72" customWidth="1"/>
    <col min="772" max="774" width="22.7109375" style="72" customWidth="1"/>
    <col min="775" max="776" width="17.5703125" style="72" customWidth="1"/>
    <col min="777" max="779" width="22.7109375" style="72" customWidth="1"/>
    <col min="780" max="781" width="17.5703125" style="72" customWidth="1"/>
    <col min="782" max="784" width="22.7109375" style="72" customWidth="1"/>
    <col min="785" max="785" width="17.5703125" style="72" customWidth="1"/>
    <col min="786" max="788" width="0" style="72" hidden="1" customWidth="1"/>
    <col min="789" max="789" width="0.28515625" style="72" customWidth="1"/>
    <col min="790" max="796" width="0" style="72" hidden="1" customWidth="1"/>
    <col min="797" max="1024" width="9.140625" style="72"/>
    <col min="1025" max="1025" width="6" style="72" customWidth="1"/>
    <col min="1026" max="1026" width="42.7109375" style="72" customWidth="1"/>
    <col min="1027" max="1027" width="16.85546875" style="72" customWidth="1"/>
    <col min="1028" max="1030" width="22.7109375" style="72" customWidth="1"/>
    <col min="1031" max="1032" width="17.5703125" style="72" customWidth="1"/>
    <col min="1033" max="1035" width="22.7109375" style="72" customWidth="1"/>
    <col min="1036" max="1037" width="17.5703125" style="72" customWidth="1"/>
    <col min="1038" max="1040" width="22.7109375" style="72" customWidth="1"/>
    <col min="1041" max="1041" width="17.5703125" style="72" customWidth="1"/>
    <col min="1042" max="1044" width="0" style="72" hidden="1" customWidth="1"/>
    <col min="1045" max="1045" width="0.28515625" style="72" customWidth="1"/>
    <col min="1046" max="1052" width="0" style="72" hidden="1" customWidth="1"/>
    <col min="1053" max="1280" width="9.140625" style="72"/>
    <col min="1281" max="1281" width="6" style="72" customWidth="1"/>
    <col min="1282" max="1282" width="42.7109375" style="72" customWidth="1"/>
    <col min="1283" max="1283" width="16.85546875" style="72" customWidth="1"/>
    <col min="1284" max="1286" width="22.7109375" style="72" customWidth="1"/>
    <col min="1287" max="1288" width="17.5703125" style="72" customWidth="1"/>
    <col min="1289" max="1291" width="22.7109375" style="72" customWidth="1"/>
    <col min="1292" max="1293" width="17.5703125" style="72" customWidth="1"/>
    <col min="1294" max="1296" width="22.7109375" style="72" customWidth="1"/>
    <col min="1297" max="1297" width="17.5703125" style="72" customWidth="1"/>
    <col min="1298" max="1300" width="0" style="72" hidden="1" customWidth="1"/>
    <col min="1301" max="1301" width="0.28515625" style="72" customWidth="1"/>
    <col min="1302" max="1308" width="0" style="72" hidden="1" customWidth="1"/>
    <col min="1309" max="1536" width="9.140625" style="72"/>
    <col min="1537" max="1537" width="6" style="72" customWidth="1"/>
    <col min="1538" max="1538" width="42.7109375" style="72" customWidth="1"/>
    <col min="1539" max="1539" width="16.85546875" style="72" customWidth="1"/>
    <col min="1540" max="1542" width="22.7109375" style="72" customWidth="1"/>
    <col min="1543" max="1544" width="17.5703125" style="72" customWidth="1"/>
    <col min="1545" max="1547" width="22.7109375" style="72" customWidth="1"/>
    <col min="1548" max="1549" width="17.5703125" style="72" customWidth="1"/>
    <col min="1550" max="1552" width="22.7109375" style="72" customWidth="1"/>
    <col min="1553" max="1553" width="17.5703125" style="72" customWidth="1"/>
    <col min="1554" max="1556" width="0" style="72" hidden="1" customWidth="1"/>
    <col min="1557" max="1557" width="0.28515625" style="72" customWidth="1"/>
    <col min="1558" max="1564" width="0" style="72" hidden="1" customWidth="1"/>
    <col min="1565" max="1792" width="9.140625" style="72"/>
    <col min="1793" max="1793" width="6" style="72" customWidth="1"/>
    <col min="1794" max="1794" width="42.7109375" style="72" customWidth="1"/>
    <col min="1795" max="1795" width="16.85546875" style="72" customWidth="1"/>
    <col min="1796" max="1798" width="22.7109375" style="72" customWidth="1"/>
    <col min="1799" max="1800" width="17.5703125" style="72" customWidth="1"/>
    <col min="1801" max="1803" width="22.7109375" style="72" customWidth="1"/>
    <col min="1804" max="1805" width="17.5703125" style="72" customWidth="1"/>
    <col min="1806" max="1808" width="22.7109375" style="72" customWidth="1"/>
    <col min="1809" max="1809" width="17.5703125" style="72" customWidth="1"/>
    <col min="1810" max="1812" width="0" style="72" hidden="1" customWidth="1"/>
    <col min="1813" max="1813" width="0.28515625" style="72" customWidth="1"/>
    <col min="1814" max="1820" width="0" style="72" hidden="1" customWidth="1"/>
    <col min="1821" max="2048" width="9.140625" style="72"/>
    <col min="2049" max="2049" width="6" style="72" customWidth="1"/>
    <col min="2050" max="2050" width="42.7109375" style="72" customWidth="1"/>
    <col min="2051" max="2051" width="16.85546875" style="72" customWidth="1"/>
    <col min="2052" max="2054" width="22.7109375" style="72" customWidth="1"/>
    <col min="2055" max="2056" width="17.5703125" style="72" customWidth="1"/>
    <col min="2057" max="2059" width="22.7109375" style="72" customWidth="1"/>
    <col min="2060" max="2061" width="17.5703125" style="72" customWidth="1"/>
    <col min="2062" max="2064" width="22.7109375" style="72" customWidth="1"/>
    <col min="2065" max="2065" width="17.5703125" style="72" customWidth="1"/>
    <col min="2066" max="2068" width="0" style="72" hidden="1" customWidth="1"/>
    <col min="2069" max="2069" width="0.28515625" style="72" customWidth="1"/>
    <col min="2070" max="2076" width="0" style="72" hidden="1" customWidth="1"/>
    <col min="2077" max="2304" width="9.140625" style="72"/>
    <col min="2305" max="2305" width="6" style="72" customWidth="1"/>
    <col min="2306" max="2306" width="42.7109375" style="72" customWidth="1"/>
    <col min="2307" max="2307" width="16.85546875" style="72" customWidth="1"/>
    <col min="2308" max="2310" width="22.7109375" style="72" customWidth="1"/>
    <col min="2311" max="2312" width="17.5703125" style="72" customWidth="1"/>
    <col min="2313" max="2315" width="22.7109375" style="72" customWidth="1"/>
    <col min="2316" max="2317" width="17.5703125" style="72" customWidth="1"/>
    <col min="2318" max="2320" width="22.7109375" style="72" customWidth="1"/>
    <col min="2321" max="2321" width="17.5703125" style="72" customWidth="1"/>
    <col min="2322" max="2324" width="0" style="72" hidden="1" customWidth="1"/>
    <col min="2325" max="2325" width="0.28515625" style="72" customWidth="1"/>
    <col min="2326" max="2332" width="0" style="72" hidden="1" customWidth="1"/>
    <col min="2333" max="2560" width="9.140625" style="72"/>
    <col min="2561" max="2561" width="6" style="72" customWidth="1"/>
    <col min="2562" max="2562" width="42.7109375" style="72" customWidth="1"/>
    <col min="2563" max="2563" width="16.85546875" style="72" customWidth="1"/>
    <col min="2564" max="2566" width="22.7109375" style="72" customWidth="1"/>
    <col min="2567" max="2568" width="17.5703125" style="72" customWidth="1"/>
    <col min="2569" max="2571" width="22.7109375" style="72" customWidth="1"/>
    <col min="2572" max="2573" width="17.5703125" style="72" customWidth="1"/>
    <col min="2574" max="2576" width="22.7109375" style="72" customWidth="1"/>
    <col min="2577" max="2577" width="17.5703125" style="72" customWidth="1"/>
    <col min="2578" max="2580" width="0" style="72" hidden="1" customWidth="1"/>
    <col min="2581" max="2581" width="0.28515625" style="72" customWidth="1"/>
    <col min="2582" max="2588" width="0" style="72" hidden="1" customWidth="1"/>
    <col min="2589" max="2816" width="9.140625" style="72"/>
    <col min="2817" max="2817" width="6" style="72" customWidth="1"/>
    <col min="2818" max="2818" width="42.7109375" style="72" customWidth="1"/>
    <col min="2819" max="2819" width="16.85546875" style="72" customWidth="1"/>
    <col min="2820" max="2822" width="22.7109375" style="72" customWidth="1"/>
    <col min="2823" max="2824" width="17.5703125" style="72" customWidth="1"/>
    <col min="2825" max="2827" width="22.7109375" style="72" customWidth="1"/>
    <col min="2828" max="2829" width="17.5703125" style="72" customWidth="1"/>
    <col min="2830" max="2832" width="22.7109375" style="72" customWidth="1"/>
    <col min="2833" max="2833" width="17.5703125" style="72" customWidth="1"/>
    <col min="2834" max="2836" width="0" style="72" hidden="1" customWidth="1"/>
    <col min="2837" max="2837" width="0.28515625" style="72" customWidth="1"/>
    <col min="2838" max="2844" width="0" style="72" hidden="1" customWidth="1"/>
    <col min="2845" max="3072" width="9.140625" style="72"/>
    <col min="3073" max="3073" width="6" style="72" customWidth="1"/>
    <col min="3074" max="3074" width="42.7109375" style="72" customWidth="1"/>
    <col min="3075" max="3075" width="16.85546875" style="72" customWidth="1"/>
    <col min="3076" max="3078" width="22.7109375" style="72" customWidth="1"/>
    <col min="3079" max="3080" width="17.5703125" style="72" customWidth="1"/>
    <col min="3081" max="3083" width="22.7109375" style="72" customWidth="1"/>
    <col min="3084" max="3085" width="17.5703125" style="72" customWidth="1"/>
    <col min="3086" max="3088" width="22.7109375" style="72" customWidth="1"/>
    <col min="3089" max="3089" width="17.5703125" style="72" customWidth="1"/>
    <col min="3090" max="3092" width="0" style="72" hidden="1" customWidth="1"/>
    <col min="3093" max="3093" width="0.28515625" style="72" customWidth="1"/>
    <col min="3094" max="3100" width="0" style="72" hidden="1" customWidth="1"/>
    <col min="3101" max="3328" width="9.140625" style="72"/>
    <col min="3329" max="3329" width="6" style="72" customWidth="1"/>
    <col min="3330" max="3330" width="42.7109375" style="72" customWidth="1"/>
    <col min="3331" max="3331" width="16.85546875" style="72" customWidth="1"/>
    <col min="3332" max="3334" width="22.7109375" style="72" customWidth="1"/>
    <col min="3335" max="3336" width="17.5703125" style="72" customWidth="1"/>
    <col min="3337" max="3339" width="22.7109375" style="72" customWidth="1"/>
    <col min="3340" max="3341" width="17.5703125" style="72" customWidth="1"/>
    <col min="3342" max="3344" width="22.7109375" style="72" customWidth="1"/>
    <col min="3345" max="3345" width="17.5703125" style="72" customWidth="1"/>
    <col min="3346" max="3348" width="0" style="72" hidden="1" customWidth="1"/>
    <col min="3349" max="3349" width="0.28515625" style="72" customWidth="1"/>
    <col min="3350" max="3356" width="0" style="72" hidden="1" customWidth="1"/>
    <col min="3357" max="3584" width="9.140625" style="72"/>
    <col min="3585" max="3585" width="6" style="72" customWidth="1"/>
    <col min="3586" max="3586" width="42.7109375" style="72" customWidth="1"/>
    <col min="3587" max="3587" width="16.85546875" style="72" customWidth="1"/>
    <col min="3588" max="3590" width="22.7109375" style="72" customWidth="1"/>
    <col min="3591" max="3592" width="17.5703125" style="72" customWidth="1"/>
    <col min="3593" max="3595" width="22.7109375" style="72" customWidth="1"/>
    <col min="3596" max="3597" width="17.5703125" style="72" customWidth="1"/>
    <col min="3598" max="3600" width="22.7109375" style="72" customWidth="1"/>
    <col min="3601" max="3601" width="17.5703125" style="72" customWidth="1"/>
    <col min="3602" max="3604" width="0" style="72" hidden="1" customWidth="1"/>
    <col min="3605" max="3605" width="0.28515625" style="72" customWidth="1"/>
    <col min="3606" max="3612" width="0" style="72" hidden="1" customWidth="1"/>
    <col min="3613" max="3840" width="9.140625" style="72"/>
    <col min="3841" max="3841" width="6" style="72" customWidth="1"/>
    <col min="3842" max="3842" width="42.7109375" style="72" customWidth="1"/>
    <col min="3843" max="3843" width="16.85546875" style="72" customWidth="1"/>
    <col min="3844" max="3846" width="22.7109375" style="72" customWidth="1"/>
    <col min="3847" max="3848" width="17.5703125" style="72" customWidth="1"/>
    <col min="3849" max="3851" width="22.7109375" style="72" customWidth="1"/>
    <col min="3852" max="3853" width="17.5703125" style="72" customWidth="1"/>
    <col min="3854" max="3856" width="22.7109375" style="72" customWidth="1"/>
    <col min="3857" max="3857" width="17.5703125" style="72" customWidth="1"/>
    <col min="3858" max="3860" width="0" style="72" hidden="1" customWidth="1"/>
    <col min="3861" max="3861" width="0.28515625" style="72" customWidth="1"/>
    <col min="3862" max="3868" width="0" style="72" hidden="1" customWidth="1"/>
    <col min="3869" max="4096" width="9.140625" style="72"/>
    <col min="4097" max="4097" width="6" style="72" customWidth="1"/>
    <col min="4098" max="4098" width="42.7109375" style="72" customWidth="1"/>
    <col min="4099" max="4099" width="16.85546875" style="72" customWidth="1"/>
    <col min="4100" max="4102" width="22.7109375" style="72" customWidth="1"/>
    <col min="4103" max="4104" width="17.5703125" style="72" customWidth="1"/>
    <col min="4105" max="4107" width="22.7109375" style="72" customWidth="1"/>
    <col min="4108" max="4109" width="17.5703125" style="72" customWidth="1"/>
    <col min="4110" max="4112" width="22.7109375" style="72" customWidth="1"/>
    <col min="4113" max="4113" width="17.5703125" style="72" customWidth="1"/>
    <col min="4114" max="4116" width="0" style="72" hidden="1" customWidth="1"/>
    <col min="4117" max="4117" width="0.28515625" style="72" customWidth="1"/>
    <col min="4118" max="4124" width="0" style="72" hidden="1" customWidth="1"/>
    <col min="4125" max="4352" width="9.140625" style="72"/>
    <col min="4353" max="4353" width="6" style="72" customWidth="1"/>
    <col min="4354" max="4354" width="42.7109375" style="72" customWidth="1"/>
    <col min="4355" max="4355" width="16.85546875" style="72" customWidth="1"/>
    <col min="4356" max="4358" width="22.7109375" style="72" customWidth="1"/>
    <col min="4359" max="4360" width="17.5703125" style="72" customWidth="1"/>
    <col min="4361" max="4363" width="22.7109375" style="72" customWidth="1"/>
    <col min="4364" max="4365" width="17.5703125" style="72" customWidth="1"/>
    <col min="4366" max="4368" width="22.7109375" style="72" customWidth="1"/>
    <col min="4369" max="4369" width="17.5703125" style="72" customWidth="1"/>
    <col min="4370" max="4372" width="0" style="72" hidden="1" customWidth="1"/>
    <col min="4373" max="4373" width="0.28515625" style="72" customWidth="1"/>
    <col min="4374" max="4380" width="0" style="72" hidden="1" customWidth="1"/>
    <col min="4381" max="4608" width="9.140625" style="72"/>
    <col min="4609" max="4609" width="6" style="72" customWidth="1"/>
    <col min="4610" max="4610" width="42.7109375" style="72" customWidth="1"/>
    <col min="4611" max="4611" width="16.85546875" style="72" customWidth="1"/>
    <col min="4612" max="4614" width="22.7109375" style="72" customWidth="1"/>
    <col min="4615" max="4616" width="17.5703125" style="72" customWidth="1"/>
    <col min="4617" max="4619" width="22.7109375" style="72" customWidth="1"/>
    <col min="4620" max="4621" width="17.5703125" style="72" customWidth="1"/>
    <col min="4622" max="4624" width="22.7109375" style="72" customWidth="1"/>
    <col min="4625" max="4625" width="17.5703125" style="72" customWidth="1"/>
    <col min="4626" max="4628" width="0" style="72" hidden="1" customWidth="1"/>
    <col min="4629" max="4629" width="0.28515625" style="72" customWidth="1"/>
    <col min="4630" max="4636" width="0" style="72" hidden="1" customWidth="1"/>
    <col min="4637" max="4864" width="9.140625" style="72"/>
    <col min="4865" max="4865" width="6" style="72" customWidth="1"/>
    <col min="4866" max="4866" width="42.7109375" style="72" customWidth="1"/>
    <col min="4867" max="4867" width="16.85546875" style="72" customWidth="1"/>
    <col min="4868" max="4870" width="22.7109375" style="72" customWidth="1"/>
    <col min="4871" max="4872" width="17.5703125" style="72" customWidth="1"/>
    <col min="4873" max="4875" width="22.7109375" style="72" customWidth="1"/>
    <col min="4876" max="4877" width="17.5703125" style="72" customWidth="1"/>
    <col min="4878" max="4880" width="22.7109375" style="72" customWidth="1"/>
    <col min="4881" max="4881" width="17.5703125" style="72" customWidth="1"/>
    <col min="4882" max="4884" width="0" style="72" hidden="1" customWidth="1"/>
    <col min="4885" max="4885" width="0.28515625" style="72" customWidth="1"/>
    <col min="4886" max="4892" width="0" style="72" hidden="1" customWidth="1"/>
    <col min="4893" max="5120" width="9.140625" style="72"/>
    <col min="5121" max="5121" width="6" style="72" customWidth="1"/>
    <col min="5122" max="5122" width="42.7109375" style="72" customWidth="1"/>
    <col min="5123" max="5123" width="16.85546875" style="72" customWidth="1"/>
    <col min="5124" max="5126" width="22.7109375" style="72" customWidth="1"/>
    <col min="5127" max="5128" width="17.5703125" style="72" customWidth="1"/>
    <col min="5129" max="5131" width="22.7109375" style="72" customWidth="1"/>
    <col min="5132" max="5133" width="17.5703125" style="72" customWidth="1"/>
    <col min="5134" max="5136" width="22.7109375" style="72" customWidth="1"/>
    <col min="5137" max="5137" width="17.5703125" style="72" customWidth="1"/>
    <col min="5138" max="5140" width="0" style="72" hidden="1" customWidth="1"/>
    <col min="5141" max="5141" width="0.28515625" style="72" customWidth="1"/>
    <col min="5142" max="5148" width="0" style="72" hidden="1" customWidth="1"/>
    <col min="5149" max="5376" width="9.140625" style="72"/>
    <col min="5377" max="5377" width="6" style="72" customWidth="1"/>
    <col min="5378" max="5378" width="42.7109375" style="72" customWidth="1"/>
    <col min="5379" max="5379" width="16.85546875" style="72" customWidth="1"/>
    <col min="5380" max="5382" width="22.7109375" style="72" customWidth="1"/>
    <col min="5383" max="5384" width="17.5703125" style="72" customWidth="1"/>
    <col min="5385" max="5387" width="22.7109375" style="72" customWidth="1"/>
    <col min="5388" max="5389" width="17.5703125" style="72" customWidth="1"/>
    <col min="5390" max="5392" width="22.7109375" style="72" customWidth="1"/>
    <col min="5393" max="5393" width="17.5703125" style="72" customWidth="1"/>
    <col min="5394" max="5396" width="0" style="72" hidden="1" customWidth="1"/>
    <col min="5397" max="5397" width="0.28515625" style="72" customWidth="1"/>
    <col min="5398" max="5404" width="0" style="72" hidden="1" customWidth="1"/>
    <col min="5405" max="5632" width="9.140625" style="72"/>
    <col min="5633" max="5633" width="6" style="72" customWidth="1"/>
    <col min="5634" max="5634" width="42.7109375" style="72" customWidth="1"/>
    <col min="5635" max="5635" width="16.85546875" style="72" customWidth="1"/>
    <col min="5636" max="5638" width="22.7109375" style="72" customWidth="1"/>
    <col min="5639" max="5640" width="17.5703125" style="72" customWidth="1"/>
    <col min="5641" max="5643" width="22.7109375" style="72" customWidth="1"/>
    <col min="5644" max="5645" width="17.5703125" style="72" customWidth="1"/>
    <col min="5646" max="5648" width="22.7109375" style="72" customWidth="1"/>
    <col min="5649" max="5649" width="17.5703125" style="72" customWidth="1"/>
    <col min="5650" max="5652" width="0" style="72" hidden="1" customWidth="1"/>
    <col min="5653" max="5653" width="0.28515625" style="72" customWidth="1"/>
    <col min="5654" max="5660" width="0" style="72" hidden="1" customWidth="1"/>
    <col min="5661" max="5888" width="9.140625" style="72"/>
    <col min="5889" max="5889" width="6" style="72" customWidth="1"/>
    <col min="5890" max="5890" width="42.7109375" style="72" customWidth="1"/>
    <col min="5891" max="5891" width="16.85546875" style="72" customWidth="1"/>
    <col min="5892" max="5894" width="22.7109375" style="72" customWidth="1"/>
    <col min="5895" max="5896" width="17.5703125" style="72" customWidth="1"/>
    <col min="5897" max="5899" width="22.7109375" style="72" customWidth="1"/>
    <col min="5900" max="5901" width="17.5703125" style="72" customWidth="1"/>
    <col min="5902" max="5904" width="22.7109375" style="72" customWidth="1"/>
    <col min="5905" max="5905" width="17.5703125" style="72" customWidth="1"/>
    <col min="5906" max="5908" width="0" style="72" hidden="1" customWidth="1"/>
    <col min="5909" max="5909" width="0.28515625" style="72" customWidth="1"/>
    <col min="5910" max="5916" width="0" style="72" hidden="1" customWidth="1"/>
    <col min="5917" max="6144" width="9.140625" style="72"/>
    <col min="6145" max="6145" width="6" style="72" customWidth="1"/>
    <col min="6146" max="6146" width="42.7109375" style="72" customWidth="1"/>
    <col min="6147" max="6147" width="16.85546875" style="72" customWidth="1"/>
    <col min="6148" max="6150" width="22.7109375" style="72" customWidth="1"/>
    <col min="6151" max="6152" width="17.5703125" style="72" customWidth="1"/>
    <col min="6153" max="6155" width="22.7109375" style="72" customWidth="1"/>
    <col min="6156" max="6157" width="17.5703125" style="72" customWidth="1"/>
    <col min="6158" max="6160" width="22.7109375" style="72" customWidth="1"/>
    <col min="6161" max="6161" width="17.5703125" style="72" customWidth="1"/>
    <col min="6162" max="6164" width="0" style="72" hidden="1" customWidth="1"/>
    <col min="6165" max="6165" width="0.28515625" style="72" customWidth="1"/>
    <col min="6166" max="6172" width="0" style="72" hidden="1" customWidth="1"/>
    <col min="6173" max="6400" width="9.140625" style="72"/>
    <col min="6401" max="6401" width="6" style="72" customWidth="1"/>
    <col min="6402" max="6402" width="42.7109375" style="72" customWidth="1"/>
    <col min="6403" max="6403" width="16.85546875" style="72" customWidth="1"/>
    <col min="6404" max="6406" width="22.7109375" style="72" customWidth="1"/>
    <col min="6407" max="6408" width="17.5703125" style="72" customWidth="1"/>
    <col min="6409" max="6411" width="22.7109375" style="72" customWidth="1"/>
    <col min="6412" max="6413" width="17.5703125" style="72" customWidth="1"/>
    <col min="6414" max="6416" width="22.7109375" style="72" customWidth="1"/>
    <col min="6417" max="6417" width="17.5703125" style="72" customWidth="1"/>
    <col min="6418" max="6420" width="0" style="72" hidden="1" customWidth="1"/>
    <col min="6421" max="6421" width="0.28515625" style="72" customWidth="1"/>
    <col min="6422" max="6428" width="0" style="72" hidden="1" customWidth="1"/>
    <col min="6429" max="6656" width="9.140625" style="72"/>
    <col min="6657" max="6657" width="6" style="72" customWidth="1"/>
    <col min="6658" max="6658" width="42.7109375" style="72" customWidth="1"/>
    <col min="6659" max="6659" width="16.85546875" style="72" customWidth="1"/>
    <col min="6660" max="6662" width="22.7109375" style="72" customWidth="1"/>
    <col min="6663" max="6664" width="17.5703125" style="72" customWidth="1"/>
    <col min="6665" max="6667" width="22.7109375" style="72" customWidth="1"/>
    <col min="6668" max="6669" width="17.5703125" style="72" customWidth="1"/>
    <col min="6670" max="6672" width="22.7109375" style="72" customWidth="1"/>
    <col min="6673" max="6673" width="17.5703125" style="72" customWidth="1"/>
    <col min="6674" max="6676" width="0" style="72" hidden="1" customWidth="1"/>
    <col min="6677" max="6677" width="0.28515625" style="72" customWidth="1"/>
    <col min="6678" max="6684" width="0" style="72" hidden="1" customWidth="1"/>
    <col min="6685" max="6912" width="9.140625" style="72"/>
    <col min="6913" max="6913" width="6" style="72" customWidth="1"/>
    <col min="6914" max="6914" width="42.7109375" style="72" customWidth="1"/>
    <col min="6915" max="6915" width="16.85546875" style="72" customWidth="1"/>
    <col min="6916" max="6918" width="22.7109375" style="72" customWidth="1"/>
    <col min="6919" max="6920" width="17.5703125" style="72" customWidth="1"/>
    <col min="6921" max="6923" width="22.7109375" style="72" customWidth="1"/>
    <col min="6924" max="6925" width="17.5703125" style="72" customWidth="1"/>
    <col min="6926" max="6928" width="22.7109375" style="72" customWidth="1"/>
    <col min="6929" max="6929" width="17.5703125" style="72" customWidth="1"/>
    <col min="6930" max="6932" width="0" style="72" hidden="1" customWidth="1"/>
    <col min="6933" max="6933" width="0.28515625" style="72" customWidth="1"/>
    <col min="6934" max="6940" width="0" style="72" hidden="1" customWidth="1"/>
    <col min="6941" max="7168" width="9.140625" style="72"/>
    <col min="7169" max="7169" width="6" style="72" customWidth="1"/>
    <col min="7170" max="7170" width="42.7109375" style="72" customWidth="1"/>
    <col min="7171" max="7171" width="16.85546875" style="72" customWidth="1"/>
    <col min="7172" max="7174" width="22.7109375" style="72" customWidth="1"/>
    <col min="7175" max="7176" width="17.5703125" style="72" customWidth="1"/>
    <col min="7177" max="7179" width="22.7109375" style="72" customWidth="1"/>
    <col min="7180" max="7181" width="17.5703125" style="72" customWidth="1"/>
    <col min="7182" max="7184" width="22.7109375" style="72" customWidth="1"/>
    <col min="7185" max="7185" width="17.5703125" style="72" customWidth="1"/>
    <col min="7186" max="7188" width="0" style="72" hidden="1" customWidth="1"/>
    <col min="7189" max="7189" width="0.28515625" style="72" customWidth="1"/>
    <col min="7190" max="7196" width="0" style="72" hidden="1" customWidth="1"/>
    <col min="7197" max="7424" width="9.140625" style="72"/>
    <col min="7425" max="7425" width="6" style="72" customWidth="1"/>
    <col min="7426" max="7426" width="42.7109375" style="72" customWidth="1"/>
    <col min="7427" max="7427" width="16.85546875" style="72" customWidth="1"/>
    <col min="7428" max="7430" width="22.7109375" style="72" customWidth="1"/>
    <col min="7431" max="7432" width="17.5703125" style="72" customWidth="1"/>
    <col min="7433" max="7435" width="22.7109375" style="72" customWidth="1"/>
    <col min="7436" max="7437" width="17.5703125" style="72" customWidth="1"/>
    <col min="7438" max="7440" width="22.7109375" style="72" customWidth="1"/>
    <col min="7441" max="7441" width="17.5703125" style="72" customWidth="1"/>
    <col min="7442" max="7444" width="0" style="72" hidden="1" customWidth="1"/>
    <col min="7445" max="7445" width="0.28515625" style="72" customWidth="1"/>
    <col min="7446" max="7452" width="0" style="72" hidden="1" customWidth="1"/>
    <col min="7453" max="7680" width="9.140625" style="72"/>
    <col min="7681" max="7681" width="6" style="72" customWidth="1"/>
    <col min="7682" max="7682" width="42.7109375" style="72" customWidth="1"/>
    <col min="7683" max="7683" width="16.85546875" style="72" customWidth="1"/>
    <col min="7684" max="7686" width="22.7109375" style="72" customWidth="1"/>
    <col min="7687" max="7688" width="17.5703125" style="72" customWidth="1"/>
    <col min="7689" max="7691" width="22.7109375" style="72" customWidth="1"/>
    <col min="7692" max="7693" width="17.5703125" style="72" customWidth="1"/>
    <col min="7694" max="7696" width="22.7109375" style="72" customWidth="1"/>
    <col min="7697" max="7697" width="17.5703125" style="72" customWidth="1"/>
    <col min="7698" max="7700" width="0" style="72" hidden="1" customWidth="1"/>
    <col min="7701" max="7701" width="0.28515625" style="72" customWidth="1"/>
    <col min="7702" max="7708" width="0" style="72" hidden="1" customWidth="1"/>
    <col min="7709" max="7936" width="9.140625" style="72"/>
    <col min="7937" max="7937" width="6" style="72" customWidth="1"/>
    <col min="7938" max="7938" width="42.7109375" style="72" customWidth="1"/>
    <col min="7939" max="7939" width="16.85546875" style="72" customWidth="1"/>
    <col min="7940" max="7942" width="22.7109375" style="72" customWidth="1"/>
    <col min="7943" max="7944" width="17.5703125" style="72" customWidth="1"/>
    <col min="7945" max="7947" width="22.7109375" style="72" customWidth="1"/>
    <col min="7948" max="7949" width="17.5703125" style="72" customWidth="1"/>
    <col min="7950" max="7952" width="22.7109375" style="72" customWidth="1"/>
    <col min="7953" max="7953" width="17.5703125" style="72" customWidth="1"/>
    <col min="7954" max="7956" width="0" style="72" hidden="1" customWidth="1"/>
    <col min="7957" max="7957" width="0.28515625" style="72" customWidth="1"/>
    <col min="7958" max="7964" width="0" style="72" hidden="1" customWidth="1"/>
    <col min="7965" max="8192" width="9.140625" style="72"/>
    <col min="8193" max="8193" width="6" style="72" customWidth="1"/>
    <col min="8194" max="8194" width="42.7109375" style="72" customWidth="1"/>
    <col min="8195" max="8195" width="16.85546875" style="72" customWidth="1"/>
    <col min="8196" max="8198" width="22.7109375" style="72" customWidth="1"/>
    <col min="8199" max="8200" width="17.5703125" style="72" customWidth="1"/>
    <col min="8201" max="8203" width="22.7109375" style="72" customWidth="1"/>
    <col min="8204" max="8205" width="17.5703125" style="72" customWidth="1"/>
    <col min="8206" max="8208" width="22.7109375" style="72" customWidth="1"/>
    <col min="8209" max="8209" width="17.5703125" style="72" customWidth="1"/>
    <col min="8210" max="8212" width="0" style="72" hidden="1" customWidth="1"/>
    <col min="8213" max="8213" width="0.28515625" style="72" customWidth="1"/>
    <col min="8214" max="8220" width="0" style="72" hidden="1" customWidth="1"/>
    <col min="8221" max="8448" width="9.140625" style="72"/>
    <col min="8449" max="8449" width="6" style="72" customWidth="1"/>
    <col min="8450" max="8450" width="42.7109375" style="72" customWidth="1"/>
    <col min="8451" max="8451" width="16.85546875" style="72" customWidth="1"/>
    <col min="8452" max="8454" width="22.7109375" style="72" customWidth="1"/>
    <col min="8455" max="8456" width="17.5703125" style="72" customWidth="1"/>
    <col min="8457" max="8459" width="22.7109375" style="72" customWidth="1"/>
    <col min="8460" max="8461" width="17.5703125" style="72" customWidth="1"/>
    <col min="8462" max="8464" width="22.7109375" style="72" customWidth="1"/>
    <col min="8465" max="8465" width="17.5703125" style="72" customWidth="1"/>
    <col min="8466" max="8468" width="0" style="72" hidden="1" customWidth="1"/>
    <col min="8469" max="8469" width="0.28515625" style="72" customWidth="1"/>
    <col min="8470" max="8476" width="0" style="72" hidden="1" customWidth="1"/>
    <col min="8477" max="8704" width="9.140625" style="72"/>
    <col min="8705" max="8705" width="6" style="72" customWidth="1"/>
    <col min="8706" max="8706" width="42.7109375" style="72" customWidth="1"/>
    <col min="8707" max="8707" width="16.85546875" style="72" customWidth="1"/>
    <col min="8708" max="8710" width="22.7109375" style="72" customWidth="1"/>
    <col min="8711" max="8712" width="17.5703125" style="72" customWidth="1"/>
    <col min="8713" max="8715" width="22.7109375" style="72" customWidth="1"/>
    <col min="8716" max="8717" width="17.5703125" style="72" customWidth="1"/>
    <col min="8718" max="8720" width="22.7109375" style="72" customWidth="1"/>
    <col min="8721" max="8721" width="17.5703125" style="72" customWidth="1"/>
    <col min="8722" max="8724" width="0" style="72" hidden="1" customWidth="1"/>
    <col min="8725" max="8725" width="0.28515625" style="72" customWidth="1"/>
    <col min="8726" max="8732" width="0" style="72" hidden="1" customWidth="1"/>
    <col min="8733" max="8960" width="9.140625" style="72"/>
    <col min="8961" max="8961" width="6" style="72" customWidth="1"/>
    <col min="8962" max="8962" width="42.7109375" style="72" customWidth="1"/>
    <col min="8963" max="8963" width="16.85546875" style="72" customWidth="1"/>
    <col min="8964" max="8966" width="22.7109375" style="72" customWidth="1"/>
    <col min="8967" max="8968" width="17.5703125" style="72" customWidth="1"/>
    <col min="8969" max="8971" width="22.7109375" style="72" customWidth="1"/>
    <col min="8972" max="8973" width="17.5703125" style="72" customWidth="1"/>
    <col min="8974" max="8976" width="22.7109375" style="72" customWidth="1"/>
    <col min="8977" max="8977" width="17.5703125" style="72" customWidth="1"/>
    <col min="8978" max="8980" width="0" style="72" hidden="1" customWidth="1"/>
    <col min="8981" max="8981" width="0.28515625" style="72" customWidth="1"/>
    <col min="8982" max="8988" width="0" style="72" hidden="1" customWidth="1"/>
    <col min="8989" max="9216" width="9.140625" style="72"/>
    <col min="9217" max="9217" width="6" style="72" customWidth="1"/>
    <col min="9218" max="9218" width="42.7109375" style="72" customWidth="1"/>
    <col min="9219" max="9219" width="16.85546875" style="72" customWidth="1"/>
    <col min="9220" max="9222" width="22.7109375" style="72" customWidth="1"/>
    <col min="9223" max="9224" width="17.5703125" style="72" customWidth="1"/>
    <col min="9225" max="9227" width="22.7109375" style="72" customWidth="1"/>
    <col min="9228" max="9229" width="17.5703125" style="72" customWidth="1"/>
    <col min="9230" max="9232" width="22.7109375" style="72" customWidth="1"/>
    <col min="9233" max="9233" width="17.5703125" style="72" customWidth="1"/>
    <col min="9234" max="9236" width="0" style="72" hidden="1" customWidth="1"/>
    <col min="9237" max="9237" width="0.28515625" style="72" customWidth="1"/>
    <col min="9238" max="9244" width="0" style="72" hidden="1" customWidth="1"/>
    <col min="9245" max="9472" width="9.140625" style="72"/>
    <col min="9473" max="9473" width="6" style="72" customWidth="1"/>
    <col min="9474" max="9474" width="42.7109375" style="72" customWidth="1"/>
    <col min="9475" max="9475" width="16.85546875" style="72" customWidth="1"/>
    <col min="9476" max="9478" width="22.7109375" style="72" customWidth="1"/>
    <col min="9479" max="9480" width="17.5703125" style="72" customWidth="1"/>
    <col min="9481" max="9483" width="22.7109375" style="72" customWidth="1"/>
    <col min="9484" max="9485" width="17.5703125" style="72" customWidth="1"/>
    <col min="9486" max="9488" width="22.7109375" style="72" customWidth="1"/>
    <col min="9489" max="9489" width="17.5703125" style="72" customWidth="1"/>
    <col min="9490" max="9492" width="0" style="72" hidden="1" customWidth="1"/>
    <col min="9493" max="9493" width="0.28515625" style="72" customWidth="1"/>
    <col min="9494" max="9500" width="0" style="72" hidden="1" customWidth="1"/>
    <col min="9501" max="9728" width="9.140625" style="72"/>
    <col min="9729" max="9729" width="6" style="72" customWidth="1"/>
    <col min="9730" max="9730" width="42.7109375" style="72" customWidth="1"/>
    <col min="9731" max="9731" width="16.85546875" style="72" customWidth="1"/>
    <col min="9732" max="9734" width="22.7109375" style="72" customWidth="1"/>
    <col min="9735" max="9736" width="17.5703125" style="72" customWidth="1"/>
    <col min="9737" max="9739" width="22.7109375" style="72" customWidth="1"/>
    <col min="9740" max="9741" width="17.5703125" style="72" customWidth="1"/>
    <col min="9742" max="9744" width="22.7109375" style="72" customWidth="1"/>
    <col min="9745" max="9745" width="17.5703125" style="72" customWidth="1"/>
    <col min="9746" max="9748" width="0" style="72" hidden="1" customWidth="1"/>
    <col min="9749" max="9749" width="0.28515625" style="72" customWidth="1"/>
    <col min="9750" max="9756" width="0" style="72" hidden="1" customWidth="1"/>
    <col min="9757" max="9984" width="9.140625" style="72"/>
    <col min="9985" max="9985" width="6" style="72" customWidth="1"/>
    <col min="9986" max="9986" width="42.7109375" style="72" customWidth="1"/>
    <col min="9987" max="9987" width="16.85546875" style="72" customWidth="1"/>
    <col min="9988" max="9990" width="22.7109375" style="72" customWidth="1"/>
    <col min="9991" max="9992" width="17.5703125" style="72" customWidth="1"/>
    <col min="9993" max="9995" width="22.7109375" style="72" customWidth="1"/>
    <col min="9996" max="9997" width="17.5703125" style="72" customWidth="1"/>
    <col min="9998" max="10000" width="22.7109375" style="72" customWidth="1"/>
    <col min="10001" max="10001" width="17.5703125" style="72" customWidth="1"/>
    <col min="10002" max="10004" width="0" style="72" hidden="1" customWidth="1"/>
    <col min="10005" max="10005" width="0.28515625" style="72" customWidth="1"/>
    <col min="10006" max="10012" width="0" style="72" hidden="1" customWidth="1"/>
    <col min="10013" max="10240" width="9.140625" style="72"/>
    <col min="10241" max="10241" width="6" style="72" customWidth="1"/>
    <col min="10242" max="10242" width="42.7109375" style="72" customWidth="1"/>
    <col min="10243" max="10243" width="16.85546875" style="72" customWidth="1"/>
    <col min="10244" max="10246" width="22.7109375" style="72" customWidth="1"/>
    <col min="10247" max="10248" width="17.5703125" style="72" customWidth="1"/>
    <col min="10249" max="10251" width="22.7109375" style="72" customWidth="1"/>
    <col min="10252" max="10253" width="17.5703125" style="72" customWidth="1"/>
    <col min="10254" max="10256" width="22.7109375" style="72" customWidth="1"/>
    <col min="10257" max="10257" width="17.5703125" style="72" customWidth="1"/>
    <col min="10258" max="10260" width="0" style="72" hidden="1" customWidth="1"/>
    <col min="10261" max="10261" width="0.28515625" style="72" customWidth="1"/>
    <col min="10262" max="10268" width="0" style="72" hidden="1" customWidth="1"/>
    <col min="10269" max="10496" width="9.140625" style="72"/>
    <col min="10497" max="10497" width="6" style="72" customWidth="1"/>
    <col min="10498" max="10498" width="42.7109375" style="72" customWidth="1"/>
    <col min="10499" max="10499" width="16.85546875" style="72" customWidth="1"/>
    <col min="10500" max="10502" width="22.7109375" style="72" customWidth="1"/>
    <col min="10503" max="10504" width="17.5703125" style="72" customWidth="1"/>
    <col min="10505" max="10507" width="22.7109375" style="72" customWidth="1"/>
    <col min="10508" max="10509" width="17.5703125" style="72" customWidth="1"/>
    <col min="10510" max="10512" width="22.7109375" style="72" customWidth="1"/>
    <col min="10513" max="10513" width="17.5703125" style="72" customWidth="1"/>
    <col min="10514" max="10516" width="0" style="72" hidden="1" customWidth="1"/>
    <col min="10517" max="10517" width="0.28515625" style="72" customWidth="1"/>
    <col min="10518" max="10524" width="0" style="72" hidden="1" customWidth="1"/>
    <col min="10525" max="10752" width="9.140625" style="72"/>
    <col min="10753" max="10753" width="6" style="72" customWidth="1"/>
    <col min="10754" max="10754" width="42.7109375" style="72" customWidth="1"/>
    <col min="10755" max="10755" width="16.85546875" style="72" customWidth="1"/>
    <col min="10756" max="10758" width="22.7109375" style="72" customWidth="1"/>
    <col min="10759" max="10760" width="17.5703125" style="72" customWidth="1"/>
    <col min="10761" max="10763" width="22.7109375" style="72" customWidth="1"/>
    <col min="10764" max="10765" width="17.5703125" style="72" customWidth="1"/>
    <col min="10766" max="10768" width="22.7109375" style="72" customWidth="1"/>
    <col min="10769" max="10769" width="17.5703125" style="72" customWidth="1"/>
    <col min="10770" max="10772" width="0" style="72" hidden="1" customWidth="1"/>
    <col min="10773" max="10773" width="0.28515625" style="72" customWidth="1"/>
    <col min="10774" max="10780" width="0" style="72" hidden="1" customWidth="1"/>
    <col min="10781" max="11008" width="9.140625" style="72"/>
    <col min="11009" max="11009" width="6" style="72" customWidth="1"/>
    <col min="11010" max="11010" width="42.7109375" style="72" customWidth="1"/>
    <col min="11011" max="11011" width="16.85546875" style="72" customWidth="1"/>
    <col min="11012" max="11014" width="22.7109375" style="72" customWidth="1"/>
    <col min="11015" max="11016" width="17.5703125" style="72" customWidth="1"/>
    <col min="11017" max="11019" width="22.7109375" style="72" customWidth="1"/>
    <col min="11020" max="11021" width="17.5703125" style="72" customWidth="1"/>
    <col min="11022" max="11024" width="22.7109375" style="72" customWidth="1"/>
    <col min="11025" max="11025" width="17.5703125" style="72" customWidth="1"/>
    <col min="11026" max="11028" width="0" style="72" hidden="1" customWidth="1"/>
    <col min="11029" max="11029" width="0.28515625" style="72" customWidth="1"/>
    <col min="11030" max="11036" width="0" style="72" hidden="1" customWidth="1"/>
    <col min="11037" max="11264" width="9.140625" style="72"/>
    <col min="11265" max="11265" width="6" style="72" customWidth="1"/>
    <col min="11266" max="11266" width="42.7109375" style="72" customWidth="1"/>
    <col min="11267" max="11267" width="16.85546875" style="72" customWidth="1"/>
    <col min="11268" max="11270" width="22.7109375" style="72" customWidth="1"/>
    <col min="11271" max="11272" width="17.5703125" style="72" customWidth="1"/>
    <col min="11273" max="11275" width="22.7109375" style="72" customWidth="1"/>
    <col min="11276" max="11277" width="17.5703125" style="72" customWidth="1"/>
    <col min="11278" max="11280" width="22.7109375" style="72" customWidth="1"/>
    <col min="11281" max="11281" width="17.5703125" style="72" customWidth="1"/>
    <col min="11282" max="11284" width="0" style="72" hidden="1" customWidth="1"/>
    <col min="11285" max="11285" width="0.28515625" style="72" customWidth="1"/>
    <col min="11286" max="11292" width="0" style="72" hidden="1" customWidth="1"/>
    <col min="11293" max="11520" width="9.140625" style="72"/>
    <col min="11521" max="11521" width="6" style="72" customWidth="1"/>
    <col min="11522" max="11522" width="42.7109375" style="72" customWidth="1"/>
    <col min="11523" max="11523" width="16.85546875" style="72" customWidth="1"/>
    <col min="11524" max="11526" width="22.7109375" style="72" customWidth="1"/>
    <col min="11527" max="11528" width="17.5703125" style="72" customWidth="1"/>
    <col min="11529" max="11531" width="22.7109375" style="72" customWidth="1"/>
    <col min="11532" max="11533" width="17.5703125" style="72" customWidth="1"/>
    <col min="11534" max="11536" width="22.7109375" style="72" customWidth="1"/>
    <col min="11537" max="11537" width="17.5703125" style="72" customWidth="1"/>
    <col min="11538" max="11540" width="0" style="72" hidden="1" customWidth="1"/>
    <col min="11541" max="11541" width="0.28515625" style="72" customWidth="1"/>
    <col min="11542" max="11548" width="0" style="72" hidden="1" customWidth="1"/>
    <col min="11549" max="11776" width="9.140625" style="72"/>
    <col min="11777" max="11777" width="6" style="72" customWidth="1"/>
    <col min="11778" max="11778" width="42.7109375" style="72" customWidth="1"/>
    <col min="11779" max="11779" width="16.85546875" style="72" customWidth="1"/>
    <col min="11780" max="11782" width="22.7109375" style="72" customWidth="1"/>
    <col min="11783" max="11784" width="17.5703125" style="72" customWidth="1"/>
    <col min="11785" max="11787" width="22.7109375" style="72" customWidth="1"/>
    <col min="11788" max="11789" width="17.5703125" style="72" customWidth="1"/>
    <col min="11790" max="11792" width="22.7109375" style="72" customWidth="1"/>
    <col min="11793" max="11793" width="17.5703125" style="72" customWidth="1"/>
    <col min="11794" max="11796" width="0" style="72" hidden="1" customWidth="1"/>
    <col min="11797" max="11797" width="0.28515625" style="72" customWidth="1"/>
    <col min="11798" max="11804" width="0" style="72" hidden="1" customWidth="1"/>
    <col min="11805" max="12032" width="9.140625" style="72"/>
    <col min="12033" max="12033" width="6" style="72" customWidth="1"/>
    <col min="12034" max="12034" width="42.7109375" style="72" customWidth="1"/>
    <col min="12035" max="12035" width="16.85546875" style="72" customWidth="1"/>
    <col min="12036" max="12038" width="22.7109375" style="72" customWidth="1"/>
    <col min="12039" max="12040" width="17.5703125" style="72" customWidth="1"/>
    <col min="12041" max="12043" width="22.7109375" style="72" customWidth="1"/>
    <col min="12044" max="12045" width="17.5703125" style="72" customWidth="1"/>
    <col min="12046" max="12048" width="22.7109375" style="72" customWidth="1"/>
    <col min="12049" max="12049" width="17.5703125" style="72" customWidth="1"/>
    <col min="12050" max="12052" width="0" style="72" hidden="1" customWidth="1"/>
    <col min="12053" max="12053" width="0.28515625" style="72" customWidth="1"/>
    <col min="12054" max="12060" width="0" style="72" hidden="1" customWidth="1"/>
    <col min="12061" max="12288" width="9.140625" style="72"/>
    <col min="12289" max="12289" width="6" style="72" customWidth="1"/>
    <col min="12290" max="12290" width="42.7109375" style="72" customWidth="1"/>
    <col min="12291" max="12291" width="16.85546875" style="72" customWidth="1"/>
    <col min="12292" max="12294" width="22.7109375" style="72" customWidth="1"/>
    <col min="12295" max="12296" width="17.5703125" style="72" customWidth="1"/>
    <col min="12297" max="12299" width="22.7109375" style="72" customWidth="1"/>
    <col min="12300" max="12301" width="17.5703125" style="72" customWidth="1"/>
    <col min="12302" max="12304" width="22.7109375" style="72" customWidth="1"/>
    <col min="12305" max="12305" width="17.5703125" style="72" customWidth="1"/>
    <col min="12306" max="12308" width="0" style="72" hidden="1" customWidth="1"/>
    <col min="12309" max="12309" width="0.28515625" style="72" customWidth="1"/>
    <col min="12310" max="12316" width="0" style="72" hidden="1" customWidth="1"/>
    <col min="12317" max="12544" width="9.140625" style="72"/>
    <col min="12545" max="12545" width="6" style="72" customWidth="1"/>
    <col min="12546" max="12546" width="42.7109375" style="72" customWidth="1"/>
    <col min="12547" max="12547" width="16.85546875" style="72" customWidth="1"/>
    <col min="12548" max="12550" width="22.7109375" style="72" customWidth="1"/>
    <col min="12551" max="12552" width="17.5703125" style="72" customWidth="1"/>
    <col min="12553" max="12555" width="22.7109375" style="72" customWidth="1"/>
    <col min="12556" max="12557" width="17.5703125" style="72" customWidth="1"/>
    <col min="12558" max="12560" width="22.7109375" style="72" customWidth="1"/>
    <col min="12561" max="12561" width="17.5703125" style="72" customWidth="1"/>
    <col min="12562" max="12564" width="0" style="72" hidden="1" customWidth="1"/>
    <col min="12565" max="12565" width="0.28515625" style="72" customWidth="1"/>
    <col min="12566" max="12572" width="0" style="72" hidden="1" customWidth="1"/>
    <col min="12573" max="12800" width="9.140625" style="72"/>
    <col min="12801" max="12801" width="6" style="72" customWidth="1"/>
    <col min="12802" max="12802" width="42.7109375" style="72" customWidth="1"/>
    <col min="12803" max="12803" width="16.85546875" style="72" customWidth="1"/>
    <col min="12804" max="12806" width="22.7109375" style="72" customWidth="1"/>
    <col min="12807" max="12808" width="17.5703125" style="72" customWidth="1"/>
    <col min="12809" max="12811" width="22.7109375" style="72" customWidth="1"/>
    <col min="12812" max="12813" width="17.5703125" style="72" customWidth="1"/>
    <col min="12814" max="12816" width="22.7109375" style="72" customWidth="1"/>
    <col min="12817" max="12817" width="17.5703125" style="72" customWidth="1"/>
    <col min="12818" max="12820" width="0" style="72" hidden="1" customWidth="1"/>
    <col min="12821" max="12821" width="0.28515625" style="72" customWidth="1"/>
    <col min="12822" max="12828" width="0" style="72" hidden="1" customWidth="1"/>
    <col min="12829" max="13056" width="9.140625" style="72"/>
    <col min="13057" max="13057" width="6" style="72" customWidth="1"/>
    <col min="13058" max="13058" width="42.7109375" style="72" customWidth="1"/>
    <col min="13059" max="13059" width="16.85546875" style="72" customWidth="1"/>
    <col min="13060" max="13062" width="22.7109375" style="72" customWidth="1"/>
    <col min="13063" max="13064" width="17.5703125" style="72" customWidth="1"/>
    <col min="13065" max="13067" width="22.7109375" style="72" customWidth="1"/>
    <col min="13068" max="13069" width="17.5703125" style="72" customWidth="1"/>
    <col min="13070" max="13072" width="22.7109375" style="72" customWidth="1"/>
    <col min="13073" max="13073" width="17.5703125" style="72" customWidth="1"/>
    <col min="13074" max="13076" width="0" style="72" hidden="1" customWidth="1"/>
    <col min="13077" max="13077" width="0.28515625" style="72" customWidth="1"/>
    <col min="13078" max="13084" width="0" style="72" hidden="1" customWidth="1"/>
    <col min="13085" max="13312" width="9.140625" style="72"/>
    <col min="13313" max="13313" width="6" style="72" customWidth="1"/>
    <col min="13314" max="13314" width="42.7109375" style="72" customWidth="1"/>
    <col min="13315" max="13315" width="16.85546875" style="72" customWidth="1"/>
    <col min="13316" max="13318" width="22.7109375" style="72" customWidth="1"/>
    <col min="13319" max="13320" width="17.5703125" style="72" customWidth="1"/>
    <col min="13321" max="13323" width="22.7109375" style="72" customWidth="1"/>
    <col min="13324" max="13325" width="17.5703125" style="72" customWidth="1"/>
    <col min="13326" max="13328" width="22.7109375" style="72" customWidth="1"/>
    <col min="13329" max="13329" width="17.5703125" style="72" customWidth="1"/>
    <col min="13330" max="13332" width="0" style="72" hidden="1" customWidth="1"/>
    <col min="13333" max="13333" width="0.28515625" style="72" customWidth="1"/>
    <col min="13334" max="13340" width="0" style="72" hidden="1" customWidth="1"/>
    <col min="13341" max="13568" width="9.140625" style="72"/>
    <col min="13569" max="13569" width="6" style="72" customWidth="1"/>
    <col min="13570" max="13570" width="42.7109375" style="72" customWidth="1"/>
    <col min="13571" max="13571" width="16.85546875" style="72" customWidth="1"/>
    <col min="13572" max="13574" width="22.7109375" style="72" customWidth="1"/>
    <col min="13575" max="13576" width="17.5703125" style="72" customWidth="1"/>
    <col min="13577" max="13579" width="22.7109375" style="72" customWidth="1"/>
    <col min="13580" max="13581" width="17.5703125" style="72" customWidth="1"/>
    <col min="13582" max="13584" width="22.7109375" style="72" customWidth="1"/>
    <col min="13585" max="13585" width="17.5703125" style="72" customWidth="1"/>
    <col min="13586" max="13588" width="0" style="72" hidden="1" customWidth="1"/>
    <col min="13589" max="13589" width="0.28515625" style="72" customWidth="1"/>
    <col min="13590" max="13596" width="0" style="72" hidden="1" customWidth="1"/>
    <col min="13597" max="13824" width="9.140625" style="72"/>
    <col min="13825" max="13825" width="6" style="72" customWidth="1"/>
    <col min="13826" max="13826" width="42.7109375" style="72" customWidth="1"/>
    <col min="13827" max="13827" width="16.85546875" style="72" customWidth="1"/>
    <col min="13828" max="13830" width="22.7109375" style="72" customWidth="1"/>
    <col min="13831" max="13832" width="17.5703125" style="72" customWidth="1"/>
    <col min="13833" max="13835" width="22.7109375" style="72" customWidth="1"/>
    <col min="13836" max="13837" width="17.5703125" style="72" customWidth="1"/>
    <col min="13838" max="13840" width="22.7109375" style="72" customWidth="1"/>
    <col min="13841" max="13841" width="17.5703125" style="72" customWidth="1"/>
    <col min="13842" max="13844" width="0" style="72" hidden="1" customWidth="1"/>
    <col min="13845" max="13845" width="0.28515625" style="72" customWidth="1"/>
    <col min="13846" max="13852" width="0" style="72" hidden="1" customWidth="1"/>
    <col min="13853" max="14080" width="9.140625" style="72"/>
    <col min="14081" max="14081" width="6" style="72" customWidth="1"/>
    <col min="14082" max="14082" width="42.7109375" style="72" customWidth="1"/>
    <col min="14083" max="14083" width="16.85546875" style="72" customWidth="1"/>
    <col min="14084" max="14086" width="22.7109375" style="72" customWidth="1"/>
    <col min="14087" max="14088" width="17.5703125" style="72" customWidth="1"/>
    <col min="14089" max="14091" width="22.7109375" style="72" customWidth="1"/>
    <col min="14092" max="14093" width="17.5703125" style="72" customWidth="1"/>
    <col min="14094" max="14096" width="22.7109375" style="72" customWidth="1"/>
    <col min="14097" max="14097" width="17.5703125" style="72" customWidth="1"/>
    <col min="14098" max="14100" width="0" style="72" hidden="1" customWidth="1"/>
    <col min="14101" max="14101" width="0.28515625" style="72" customWidth="1"/>
    <col min="14102" max="14108" width="0" style="72" hidden="1" customWidth="1"/>
    <col min="14109" max="14336" width="9.140625" style="72"/>
    <col min="14337" max="14337" width="6" style="72" customWidth="1"/>
    <col min="14338" max="14338" width="42.7109375" style="72" customWidth="1"/>
    <col min="14339" max="14339" width="16.85546875" style="72" customWidth="1"/>
    <col min="14340" max="14342" width="22.7109375" style="72" customWidth="1"/>
    <col min="14343" max="14344" width="17.5703125" style="72" customWidth="1"/>
    <col min="14345" max="14347" width="22.7109375" style="72" customWidth="1"/>
    <col min="14348" max="14349" width="17.5703125" style="72" customWidth="1"/>
    <col min="14350" max="14352" width="22.7109375" style="72" customWidth="1"/>
    <col min="14353" max="14353" width="17.5703125" style="72" customWidth="1"/>
    <col min="14354" max="14356" width="0" style="72" hidden="1" customWidth="1"/>
    <col min="14357" max="14357" width="0.28515625" style="72" customWidth="1"/>
    <col min="14358" max="14364" width="0" style="72" hidden="1" customWidth="1"/>
    <col min="14365" max="14592" width="9.140625" style="72"/>
    <col min="14593" max="14593" width="6" style="72" customWidth="1"/>
    <col min="14594" max="14594" width="42.7109375" style="72" customWidth="1"/>
    <col min="14595" max="14595" width="16.85546875" style="72" customWidth="1"/>
    <col min="14596" max="14598" width="22.7109375" style="72" customWidth="1"/>
    <col min="14599" max="14600" width="17.5703125" style="72" customWidth="1"/>
    <col min="14601" max="14603" width="22.7109375" style="72" customWidth="1"/>
    <col min="14604" max="14605" width="17.5703125" style="72" customWidth="1"/>
    <col min="14606" max="14608" width="22.7109375" style="72" customWidth="1"/>
    <col min="14609" max="14609" width="17.5703125" style="72" customWidth="1"/>
    <col min="14610" max="14612" width="0" style="72" hidden="1" customWidth="1"/>
    <col min="14613" max="14613" width="0.28515625" style="72" customWidth="1"/>
    <col min="14614" max="14620" width="0" style="72" hidden="1" customWidth="1"/>
    <col min="14621" max="14848" width="9.140625" style="72"/>
    <col min="14849" max="14849" width="6" style="72" customWidth="1"/>
    <col min="14850" max="14850" width="42.7109375" style="72" customWidth="1"/>
    <col min="14851" max="14851" width="16.85546875" style="72" customWidth="1"/>
    <col min="14852" max="14854" width="22.7109375" style="72" customWidth="1"/>
    <col min="14855" max="14856" width="17.5703125" style="72" customWidth="1"/>
    <col min="14857" max="14859" width="22.7109375" style="72" customWidth="1"/>
    <col min="14860" max="14861" width="17.5703125" style="72" customWidth="1"/>
    <col min="14862" max="14864" width="22.7109375" style="72" customWidth="1"/>
    <col min="14865" max="14865" width="17.5703125" style="72" customWidth="1"/>
    <col min="14866" max="14868" width="0" style="72" hidden="1" customWidth="1"/>
    <col min="14869" max="14869" width="0.28515625" style="72" customWidth="1"/>
    <col min="14870" max="14876" width="0" style="72" hidden="1" customWidth="1"/>
    <col min="14877" max="15104" width="9.140625" style="72"/>
    <col min="15105" max="15105" width="6" style="72" customWidth="1"/>
    <col min="15106" max="15106" width="42.7109375" style="72" customWidth="1"/>
    <col min="15107" max="15107" width="16.85546875" style="72" customWidth="1"/>
    <col min="15108" max="15110" width="22.7109375" style="72" customWidth="1"/>
    <col min="15111" max="15112" width="17.5703125" style="72" customWidth="1"/>
    <col min="15113" max="15115" width="22.7109375" style="72" customWidth="1"/>
    <col min="15116" max="15117" width="17.5703125" style="72" customWidth="1"/>
    <col min="15118" max="15120" width="22.7109375" style="72" customWidth="1"/>
    <col min="15121" max="15121" width="17.5703125" style="72" customWidth="1"/>
    <col min="15122" max="15124" width="0" style="72" hidden="1" customWidth="1"/>
    <col min="15125" max="15125" width="0.28515625" style="72" customWidth="1"/>
    <col min="15126" max="15132" width="0" style="72" hidden="1" customWidth="1"/>
    <col min="15133" max="15360" width="9.140625" style="72"/>
    <col min="15361" max="15361" width="6" style="72" customWidth="1"/>
    <col min="15362" max="15362" width="42.7109375" style="72" customWidth="1"/>
    <col min="15363" max="15363" width="16.85546875" style="72" customWidth="1"/>
    <col min="15364" max="15366" width="22.7109375" style="72" customWidth="1"/>
    <col min="15367" max="15368" width="17.5703125" style="72" customWidth="1"/>
    <col min="15369" max="15371" width="22.7109375" style="72" customWidth="1"/>
    <col min="15372" max="15373" width="17.5703125" style="72" customWidth="1"/>
    <col min="15374" max="15376" width="22.7109375" style="72" customWidth="1"/>
    <col min="15377" max="15377" width="17.5703125" style="72" customWidth="1"/>
    <col min="15378" max="15380" width="0" style="72" hidden="1" customWidth="1"/>
    <col min="15381" max="15381" width="0.28515625" style="72" customWidth="1"/>
    <col min="15382" max="15388" width="0" style="72" hidden="1" customWidth="1"/>
    <col min="15389" max="15616" width="9.140625" style="72"/>
    <col min="15617" max="15617" width="6" style="72" customWidth="1"/>
    <col min="15618" max="15618" width="42.7109375" style="72" customWidth="1"/>
    <col min="15619" max="15619" width="16.85546875" style="72" customWidth="1"/>
    <col min="15620" max="15622" width="22.7109375" style="72" customWidth="1"/>
    <col min="15623" max="15624" width="17.5703125" style="72" customWidth="1"/>
    <col min="15625" max="15627" width="22.7109375" style="72" customWidth="1"/>
    <col min="15628" max="15629" width="17.5703125" style="72" customWidth="1"/>
    <col min="15630" max="15632" width="22.7109375" style="72" customWidth="1"/>
    <col min="15633" max="15633" width="17.5703125" style="72" customWidth="1"/>
    <col min="15634" max="15636" width="0" style="72" hidden="1" customWidth="1"/>
    <col min="15637" max="15637" width="0.28515625" style="72" customWidth="1"/>
    <col min="15638" max="15644" width="0" style="72" hidden="1" customWidth="1"/>
    <col min="15645" max="15872" width="9.140625" style="72"/>
    <col min="15873" max="15873" width="6" style="72" customWidth="1"/>
    <col min="15874" max="15874" width="42.7109375" style="72" customWidth="1"/>
    <col min="15875" max="15875" width="16.85546875" style="72" customWidth="1"/>
    <col min="15876" max="15878" width="22.7109375" style="72" customWidth="1"/>
    <col min="15879" max="15880" width="17.5703125" style="72" customWidth="1"/>
    <col min="15881" max="15883" width="22.7109375" style="72" customWidth="1"/>
    <col min="15884" max="15885" width="17.5703125" style="72" customWidth="1"/>
    <col min="15886" max="15888" width="22.7109375" style="72" customWidth="1"/>
    <col min="15889" max="15889" width="17.5703125" style="72" customWidth="1"/>
    <col min="15890" max="15892" width="0" style="72" hidden="1" customWidth="1"/>
    <col min="15893" max="15893" width="0.28515625" style="72" customWidth="1"/>
    <col min="15894" max="15900" width="0" style="72" hidden="1" customWidth="1"/>
    <col min="15901" max="16128" width="9.140625" style="72"/>
    <col min="16129" max="16129" width="6" style="72" customWidth="1"/>
    <col min="16130" max="16130" width="42.7109375" style="72" customWidth="1"/>
    <col min="16131" max="16131" width="16.85546875" style="72" customWidth="1"/>
    <col min="16132" max="16134" width="22.7109375" style="72" customWidth="1"/>
    <col min="16135" max="16136" width="17.5703125" style="72" customWidth="1"/>
    <col min="16137" max="16139" width="22.7109375" style="72" customWidth="1"/>
    <col min="16140" max="16141" width="17.5703125" style="72" customWidth="1"/>
    <col min="16142" max="16144" width="22.7109375" style="72" customWidth="1"/>
    <col min="16145" max="16145" width="17.5703125" style="72" customWidth="1"/>
    <col min="16146" max="16148" width="0" style="72" hidden="1" customWidth="1"/>
    <col min="16149" max="16149" width="0.28515625" style="72" customWidth="1"/>
    <col min="16150" max="16156" width="0" style="72" hidden="1" customWidth="1"/>
    <col min="16157" max="16384" width="9.140625" style="72"/>
  </cols>
  <sheetData>
    <row r="1" spans="1:28" x14ac:dyDescent="0.25">
      <c r="A1" s="144" t="s">
        <v>240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28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28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61" t="s">
        <v>241</v>
      </c>
    </row>
    <row r="4" spans="1:28" x14ac:dyDescent="0.25">
      <c r="A4" s="73"/>
      <c r="B4" s="73"/>
      <c r="C4" s="73"/>
      <c r="D4" s="145" t="s">
        <v>149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7"/>
      <c r="S4" s="145" t="s">
        <v>242</v>
      </c>
      <c r="T4" s="146"/>
      <c r="U4" s="146"/>
      <c r="V4" s="146"/>
      <c r="W4" s="147"/>
      <c r="X4" s="145" t="s">
        <v>243</v>
      </c>
      <c r="Y4" s="146"/>
      <c r="Z4" s="146"/>
      <c r="AA4" s="146"/>
      <c r="AB4" s="147"/>
    </row>
    <row r="5" spans="1:28" x14ac:dyDescent="0.25">
      <c r="A5" s="73"/>
      <c r="B5" s="73"/>
      <c r="C5" s="73"/>
      <c r="D5" s="145" t="s">
        <v>150</v>
      </c>
      <c r="E5" s="146"/>
      <c r="F5" s="146"/>
      <c r="G5" s="147"/>
      <c r="H5" s="73"/>
      <c r="I5" s="145" t="s">
        <v>151</v>
      </c>
      <c r="J5" s="146"/>
      <c r="K5" s="146"/>
      <c r="L5" s="146"/>
      <c r="M5" s="147"/>
      <c r="N5" s="145" t="s">
        <v>244</v>
      </c>
      <c r="O5" s="146"/>
      <c r="P5" s="146"/>
      <c r="Q5" s="146"/>
      <c r="R5" s="147"/>
      <c r="S5" s="73"/>
      <c r="T5" s="73"/>
      <c r="U5" s="73"/>
      <c r="V5" s="73"/>
      <c r="W5" s="73"/>
      <c r="X5" s="73"/>
      <c r="Y5" s="73"/>
      <c r="Z5" s="73"/>
      <c r="AA5" s="73"/>
      <c r="AB5" s="73"/>
    </row>
    <row r="6" spans="1:28" ht="135.75" customHeight="1" x14ac:dyDescent="0.25">
      <c r="A6" s="73"/>
      <c r="B6" s="73"/>
      <c r="C6" s="73"/>
      <c r="D6" s="73" t="s">
        <v>152</v>
      </c>
      <c r="E6" s="73" t="s">
        <v>153</v>
      </c>
      <c r="F6" s="73" t="s">
        <v>154</v>
      </c>
      <c r="G6" s="77" t="s">
        <v>155</v>
      </c>
      <c r="H6" s="73" t="s">
        <v>156</v>
      </c>
      <c r="I6" s="73" t="s">
        <v>152</v>
      </c>
      <c r="J6" s="73" t="s">
        <v>153</v>
      </c>
      <c r="K6" s="73" t="s">
        <v>154</v>
      </c>
      <c r="L6" s="77" t="s">
        <v>155</v>
      </c>
      <c r="M6" s="73" t="s">
        <v>156</v>
      </c>
      <c r="N6" s="73" t="s">
        <v>152</v>
      </c>
      <c r="O6" s="73" t="s">
        <v>153</v>
      </c>
      <c r="P6" s="73" t="s">
        <v>154</v>
      </c>
      <c r="Q6" s="73" t="s">
        <v>245</v>
      </c>
      <c r="R6" s="73" t="s">
        <v>156</v>
      </c>
      <c r="S6" s="73" t="s">
        <v>246</v>
      </c>
      <c r="T6" s="73" t="s">
        <v>153</v>
      </c>
      <c r="U6" s="73" t="s">
        <v>154</v>
      </c>
      <c r="V6" s="73" t="s">
        <v>245</v>
      </c>
      <c r="W6" s="73" t="s">
        <v>156</v>
      </c>
      <c r="X6" s="73" t="s">
        <v>246</v>
      </c>
      <c r="Y6" s="73" t="s">
        <v>153</v>
      </c>
      <c r="Z6" s="73" t="s">
        <v>154</v>
      </c>
      <c r="AA6" s="73" t="s">
        <v>245</v>
      </c>
      <c r="AB6" s="73" t="s">
        <v>156</v>
      </c>
    </row>
    <row r="7" spans="1:28" ht="26.25" x14ac:dyDescent="0.25">
      <c r="A7" s="62" t="s">
        <v>157</v>
      </c>
      <c r="B7" s="62" t="s">
        <v>158</v>
      </c>
      <c r="C7" s="73" t="s">
        <v>247</v>
      </c>
      <c r="D7" s="73" t="s">
        <v>159</v>
      </c>
      <c r="E7" s="73" t="s">
        <v>160</v>
      </c>
      <c r="F7" s="73" t="s">
        <v>161</v>
      </c>
      <c r="G7" s="77" t="s">
        <v>162</v>
      </c>
      <c r="H7" s="73" t="s">
        <v>163</v>
      </c>
      <c r="I7" s="73" t="s">
        <v>164</v>
      </c>
      <c r="J7" s="73" t="s">
        <v>165</v>
      </c>
      <c r="K7" s="73" t="s">
        <v>166</v>
      </c>
      <c r="L7" s="77" t="s">
        <v>167</v>
      </c>
      <c r="M7" s="73" t="s">
        <v>248</v>
      </c>
      <c r="N7" s="73" t="s">
        <v>249</v>
      </c>
      <c r="O7" s="73" t="s">
        <v>250</v>
      </c>
      <c r="P7" s="73" t="s">
        <v>251</v>
      </c>
      <c r="Q7" s="73" t="s">
        <v>252</v>
      </c>
      <c r="R7" s="62" t="s">
        <v>253</v>
      </c>
      <c r="S7" s="62" t="s">
        <v>254</v>
      </c>
      <c r="T7" s="62" t="s">
        <v>255</v>
      </c>
      <c r="U7" s="62" t="s">
        <v>256</v>
      </c>
      <c r="V7" s="62" t="s">
        <v>257</v>
      </c>
      <c r="W7" s="62" t="s">
        <v>258</v>
      </c>
      <c r="X7" s="62" t="s">
        <v>259</v>
      </c>
      <c r="Y7" s="62" t="s">
        <v>260</v>
      </c>
      <c r="Z7" s="62" t="s">
        <v>261</v>
      </c>
      <c r="AA7" s="62" t="s">
        <v>262</v>
      </c>
      <c r="AB7" s="62" t="s">
        <v>263</v>
      </c>
    </row>
    <row r="8" spans="1:28" x14ac:dyDescent="0.25">
      <c r="A8" s="65"/>
      <c r="B8" s="78" t="s">
        <v>168</v>
      </c>
      <c r="C8" s="79" t="s">
        <v>264</v>
      </c>
      <c r="D8" s="80">
        <v>360338961.54000002</v>
      </c>
      <c r="E8" s="80">
        <v>69979122</v>
      </c>
      <c r="F8" s="80">
        <v>17762300</v>
      </c>
      <c r="G8" s="80">
        <v>430318083.54000002</v>
      </c>
      <c r="H8" s="80" t="s">
        <v>126</v>
      </c>
      <c r="I8" s="80">
        <v>23250400.77</v>
      </c>
      <c r="J8" s="80">
        <v>22221918.73</v>
      </c>
      <c r="K8" s="81">
        <v>1117519.22</v>
      </c>
      <c r="L8" s="80">
        <v>45472319.5</v>
      </c>
      <c r="M8" s="80" t="s">
        <v>126</v>
      </c>
      <c r="N8" s="80">
        <v>6.45</v>
      </c>
      <c r="O8" s="80">
        <v>31.76</v>
      </c>
      <c r="P8" s="81">
        <v>6.29</v>
      </c>
      <c r="Q8" s="80">
        <v>38.21</v>
      </c>
      <c r="R8" s="82" t="s">
        <v>126</v>
      </c>
      <c r="S8" s="64">
        <v>386316400</v>
      </c>
      <c r="T8" s="64">
        <v>99103440</v>
      </c>
      <c r="U8" s="64">
        <v>39732040</v>
      </c>
      <c r="V8" s="64">
        <v>485419840</v>
      </c>
      <c r="W8" s="82" t="s">
        <v>126</v>
      </c>
      <c r="X8" s="64">
        <v>18742900</v>
      </c>
      <c r="Y8" s="64">
        <v>54056500</v>
      </c>
      <c r="Z8" s="64">
        <v>2986300</v>
      </c>
      <c r="AA8" s="64">
        <v>72799400</v>
      </c>
      <c r="AB8" s="82" t="s">
        <v>126</v>
      </c>
    </row>
    <row r="9" spans="1:28" x14ac:dyDescent="0.25">
      <c r="A9" s="63" t="s">
        <v>169</v>
      </c>
      <c r="B9" s="83" t="s">
        <v>170</v>
      </c>
      <c r="C9" s="73"/>
      <c r="D9" s="84" t="s">
        <v>126</v>
      </c>
      <c r="E9" s="84" t="s">
        <v>126</v>
      </c>
      <c r="F9" s="73"/>
      <c r="G9" s="85" t="s">
        <v>126</v>
      </c>
      <c r="H9" s="84" t="s">
        <v>126</v>
      </c>
      <c r="I9" s="84" t="s">
        <v>126</v>
      </c>
      <c r="J9" s="84" t="s">
        <v>126</v>
      </c>
      <c r="K9" s="73"/>
      <c r="L9" s="85" t="s">
        <v>126</v>
      </c>
      <c r="M9" s="84" t="s">
        <v>126</v>
      </c>
      <c r="N9" s="84" t="s">
        <v>126</v>
      </c>
      <c r="O9" s="84" t="s">
        <v>126</v>
      </c>
      <c r="P9" s="73">
        <v>0</v>
      </c>
      <c r="Q9" s="84" t="s">
        <v>126</v>
      </c>
      <c r="R9" s="82" t="s">
        <v>126</v>
      </c>
      <c r="S9" s="82" t="s">
        <v>126</v>
      </c>
      <c r="T9" s="82" t="s">
        <v>126</v>
      </c>
      <c r="U9" s="82" t="s">
        <v>126</v>
      </c>
      <c r="V9" s="82" t="s">
        <v>126</v>
      </c>
      <c r="W9" s="82" t="s">
        <v>126</v>
      </c>
      <c r="X9" s="82" t="s">
        <v>126</v>
      </c>
      <c r="Y9" s="82" t="s">
        <v>126</v>
      </c>
      <c r="Z9" s="82" t="s">
        <v>126</v>
      </c>
      <c r="AA9" s="82" t="s">
        <v>126</v>
      </c>
      <c r="AB9" s="82" t="s">
        <v>126</v>
      </c>
    </row>
    <row r="10" spans="1:28" x14ac:dyDescent="0.25">
      <c r="A10" s="65"/>
      <c r="B10" s="86"/>
      <c r="C10" s="73"/>
      <c r="D10" s="84" t="s">
        <v>126</v>
      </c>
      <c r="E10" s="84" t="s">
        <v>126</v>
      </c>
      <c r="F10" s="73"/>
      <c r="G10" s="85" t="s">
        <v>126</v>
      </c>
      <c r="H10" s="84" t="s">
        <v>126</v>
      </c>
      <c r="I10" s="84" t="s">
        <v>126</v>
      </c>
      <c r="J10" s="84" t="s">
        <v>126</v>
      </c>
      <c r="K10" s="73"/>
      <c r="L10" s="85" t="s">
        <v>126</v>
      </c>
      <c r="M10" s="84" t="s">
        <v>126</v>
      </c>
      <c r="N10" s="84" t="s">
        <v>126</v>
      </c>
      <c r="O10" s="84" t="s">
        <v>126</v>
      </c>
      <c r="P10" s="73"/>
      <c r="Q10" s="84" t="s">
        <v>126</v>
      </c>
      <c r="R10" s="82" t="s">
        <v>126</v>
      </c>
      <c r="S10" s="82" t="s">
        <v>126</v>
      </c>
      <c r="T10" s="82" t="s">
        <v>126</v>
      </c>
      <c r="U10" s="82" t="s">
        <v>126</v>
      </c>
      <c r="V10" s="82" t="s">
        <v>126</v>
      </c>
      <c r="W10" s="82" t="s">
        <v>126</v>
      </c>
      <c r="X10" s="82" t="s">
        <v>126</v>
      </c>
      <c r="Y10" s="82" t="s">
        <v>126</v>
      </c>
      <c r="Z10" s="82" t="s">
        <v>126</v>
      </c>
      <c r="AA10" s="82" t="s">
        <v>126</v>
      </c>
      <c r="AB10" s="82" t="s">
        <v>126</v>
      </c>
    </row>
    <row r="11" spans="1:28" ht="27" x14ac:dyDescent="0.25">
      <c r="A11" s="63" t="s">
        <v>171</v>
      </c>
      <c r="B11" s="83" t="s">
        <v>172</v>
      </c>
      <c r="C11" s="73"/>
      <c r="D11" s="84" t="s">
        <v>126</v>
      </c>
      <c r="E11" s="84" t="s">
        <v>126</v>
      </c>
      <c r="F11" s="73"/>
      <c r="G11" s="85" t="s">
        <v>126</v>
      </c>
      <c r="H11" s="84" t="s">
        <v>126</v>
      </c>
      <c r="I11" s="84" t="s">
        <v>126</v>
      </c>
      <c r="J11" s="84" t="s">
        <v>126</v>
      </c>
      <c r="K11" s="73"/>
      <c r="L11" s="85" t="s">
        <v>126</v>
      </c>
      <c r="M11" s="84" t="s">
        <v>126</v>
      </c>
      <c r="N11" s="84" t="s">
        <v>126</v>
      </c>
      <c r="O11" s="84" t="s">
        <v>126</v>
      </c>
      <c r="P11" s="73">
        <v>0</v>
      </c>
      <c r="Q11" s="84" t="s">
        <v>126</v>
      </c>
      <c r="R11" s="82" t="s">
        <v>126</v>
      </c>
      <c r="S11" s="82" t="s">
        <v>126</v>
      </c>
      <c r="T11" s="82" t="s">
        <v>126</v>
      </c>
      <c r="U11" s="82" t="s">
        <v>126</v>
      </c>
      <c r="V11" s="82" t="s">
        <v>126</v>
      </c>
      <c r="W11" s="82" t="s">
        <v>126</v>
      </c>
      <c r="X11" s="82" t="s">
        <v>126</v>
      </c>
      <c r="Y11" s="64">
        <v>2075200</v>
      </c>
      <c r="Z11" s="82" t="s">
        <v>126</v>
      </c>
      <c r="AA11" s="64">
        <v>2075200</v>
      </c>
      <c r="AB11" s="82" t="s">
        <v>126</v>
      </c>
    </row>
    <row r="12" spans="1:28" ht="25.5" x14ac:dyDescent="0.25">
      <c r="A12" s="65"/>
      <c r="B12" s="86" t="s">
        <v>173</v>
      </c>
      <c r="C12" s="73" t="s">
        <v>265</v>
      </c>
      <c r="D12" s="84" t="s">
        <v>126</v>
      </c>
      <c r="E12" s="84" t="s">
        <v>126</v>
      </c>
      <c r="F12" s="73"/>
      <c r="G12" s="85" t="s">
        <v>126</v>
      </c>
      <c r="H12" s="84" t="s">
        <v>126</v>
      </c>
      <c r="I12" s="84" t="s">
        <v>126</v>
      </c>
      <c r="J12" s="84" t="s">
        <v>126</v>
      </c>
      <c r="K12" s="73"/>
      <c r="L12" s="85" t="s">
        <v>126</v>
      </c>
      <c r="M12" s="84" t="s">
        <v>126</v>
      </c>
      <c r="N12" s="84" t="s">
        <v>126</v>
      </c>
      <c r="O12" s="84" t="s">
        <v>126</v>
      </c>
      <c r="P12" s="73">
        <v>0</v>
      </c>
      <c r="Q12" s="84" t="s">
        <v>126</v>
      </c>
      <c r="R12" s="82" t="s">
        <v>126</v>
      </c>
      <c r="S12" s="82" t="s">
        <v>126</v>
      </c>
      <c r="T12" s="82" t="s">
        <v>126</v>
      </c>
      <c r="U12" s="82" t="s">
        <v>126</v>
      </c>
      <c r="V12" s="82" t="s">
        <v>126</v>
      </c>
      <c r="W12" s="82" t="s">
        <v>126</v>
      </c>
      <c r="X12" s="82" t="s">
        <v>126</v>
      </c>
      <c r="Y12" s="64">
        <v>2075200</v>
      </c>
      <c r="Z12" s="82" t="s">
        <v>126</v>
      </c>
      <c r="AA12" s="64">
        <v>2075200</v>
      </c>
      <c r="AB12" s="82" t="s">
        <v>126</v>
      </c>
    </row>
    <row r="13" spans="1:28" x14ac:dyDescent="0.25">
      <c r="A13" s="63" t="s">
        <v>174</v>
      </c>
      <c r="B13" s="83" t="s">
        <v>175</v>
      </c>
      <c r="C13" s="73"/>
      <c r="D13" s="84" t="s">
        <v>126</v>
      </c>
      <c r="E13" s="84">
        <v>50695500</v>
      </c>
      <c r="F13" s="73"/>
      <c r="G13" s="85">
        <v>50695500</v>
      </c>
      <c r="H13" s="84" t="s">
        <v>126</v>
      </c>
      <c r="I13" s="84" t="s">
        <v>126</v>
      </c>
      <c r="J13" s="84">
        <v>21088499.510000002</v>
      </c>
      <c r="K13" s="73"/>
      <c r="L13" s="85">
        <v>21088499.510000002</v>
      </c>
      <c r="M13" s="84" t="s">
        <v>126</v>
      </c>
      <c r="N13" s="84" t="s">
        <v>126</v>
      </c>
      <c r="O13" s="84">
        <v>41.6</v>
      </c>
      <c r="P13" s="73">
        <v>0</v>
      </c>
      <c r="Q13" s="84">
        <v>41.6</v>
      </c>
      <c r="R13" s="82" t="s">
        <v>126</v>
      </c>
      <c r="S13" s="82" t="s">
        <v>126</v>
      </c>
      <c r="T13" s="64">
        <v>48612200</v>
      </c>
      <c r="U13" s="82" t="s">
        <v>126</v>
      </c>
      <c r="V13" s="64">
        <v>48612200</v>
      </c>
      <c r="W13" s="82" t="s">
        <v>126</v>
      </c>
      <c r="X13" s="82" t="s">
        <v>126</v>
      </c>
      <c r="Y13" s="64">
        <v>48635600</v>
      </c>
      <c r="Z13" s="82" t="s">
        <v>126</v>
      </c>
      <c r="AA13" s="64">
        <v>48635600</v>
      </c>
      <c r="AB13" s="82" t="s">
        <v>126</v>
      </c>
    </row>
    <row r="14" spans="1:28" x14ac:dyDescent="0.25">
      <c r="A14" s="65"/>
      <c r="B14" s="86" t="s">
        <v>176</v>
      </c>
      <c r="C14" s="73" t="s">
        <v>266</v>
      </c>
      <c r="D14" s="84" t="s">
        <v>126</v>
      </c>
      <c r="E14" s="84">
        <v>175000</v>
      </c>
      <c r="F14" s="73"/>
      <c r="G14" s="85">
        <v>175000</v>
      </c>
      <c r="H14" s="84" t="s">
        <v>126</v>
      </c>
      <c r="I14" s="84" t="s">
        <v>126</v>
      </c>
      <c r="J14" s="84" t="s">
        <v>126</v>
      </c>
      <c r="K14" s="73"/>
      <c r="L14" s="85" t="s">
        <v>126</v>
      </c>
      <c r="M14" s="84" t="s">
        <v>126</v>
      </c>
      <c r="N14" s="84" t="s">
        <v>126</v>
      </c>
      <c r="O14" s="84" t="s">
        <v>126</v>
      </c>
      <c r="P14" s="73">
        <v>0</v>
      </c>
      <c r="Q14" s="84" t="s">
        <v>126</v>
      </c>
      <c r="R14" s="82" t="s">
        <v>126</v>
      </c>
      <c r="S14" s="82" t="s">
        <v>126</v>
      </c>
      <c r="T14" s="82" t="s">
        <v>126</v>
      </c>
      <c r="U14" s="82" t="s">
        <v>126</v>
      </c>
      <c r="V14" s="82" t="s">
        <v>126</v>
      </c>
      <c r="W14" s="82" t="s">
        <v>126</v>
      </c>
      <c r="X14" s="82" t="s">
        <v>126</v>
      </c>
      <c r="Y14" s="82" t="s">
        <v>126</v>
      </c>
      <c r="Z14" s="82" t="s">
        <v>126</v>
      </c>
      <c r="AA14" s="82" t="s">
        <v>126</v>
      </c>
      <c r="AB14" s="82" t="s">
        <v>126</v>
      </c>
    </row>
    <row r="15" spans="1:28" x14ac:dyDescent="0.25">
      <c r="A15" s="65"/>
      <c r="B15" s="86" t="s">
        <v>177</v>
      </c>
      <c r="C15" s="73" t="s">
        <v>267</v>
      </c>
      <c r="D15" s="84" t="s">
        <v>126</v>
      </c>
      <c r="E15" s="84">
        <v>49712500</v>
      </c>
      <c r="F15" s="73"/>
      <c r="G15" s="85">
        <v>49712500</v>
      </c>
      <c r="H15" s="84" t="s">
        <v>126</v>
      </c>
      <c r="I15" s="84" t="s">
        <v>126</v>
      </c>
      <c r="J15" s="84">
        <v>20847137.010000002</v>
      </c>
      <c r="K15" s="73"/>
      <c r="L15" s="85">
        <v>20847137.010000002</v>
      </c>
      <c r="M15" s="84" t="s">
        <v>126</v>
      </c>
      <c r="N15" s="84" t="s">
        <v>126</v>
      </c>
      <c r="O15" s="84">
        <v>41.94</v>
      </c>
      <c r="P15" s="73">
        <v>0</v>
      </c>
      <c r="Q15" s="84">
        <v>41.94</v>
      </c>
      <c r="R15" s="82" t="s">
        <v>126</v>
      </c>
      <c r="S15" s="82" t="s">
        <v>126</v>
      </c>
      <c r="T15" s="64">
        <v>47222200</v>
      </c>
      <c r="U15" s="82" t="s">
        <v>126</v>
      </c>
      <c r="V15" s="64">
        <v>47222200</v>
      </c>
      <c r="W15" s="82" t="s">
        <v>126</v>
      </c>
      <c r="X15" s="82" t="s">
        <v>126</v>
      </c>
      <c r="Y15" s="64">
        <v>47245600</v>
      </c>
      <c r="Z15" s="82" t="s">
        <v>126</v>
      </c>
      <c r="AA15" s="64">
        <v>47245600</v>
      </c>
      <c r="AB15" s="82" t="s">
        <v>126</v>
      </c>
    </row>
    <row r="16" spans="1:28" ht="25.5" x14ac:dyDescent="0.25">
      <c r="A16" s="65"/>
      <c r="B16" s="86" t="s">
        <v>178</v>
      </c>
      <c r="C16" s="73" t="s">
        <v>268</v>
      </c>
      <c r="D16" s="84" t="s">
        <v>126</v>
      </c>
      <c r="E16" s="84">
        <v>350000</v>
      </c>
      <c r="F16" s="73"/>
      <c r="G16" s="85">
        <v>350000</v>
      </c>
      <c r="H16" s="84" t="s">
        <v>126</v>
      </c>
      <c r="I16" s="84" t="s">
        <v>126</v>
      </c>
      <c r="J16" s="84">
        <v>234062.5</v>
      </c>
      <c r="K16" s="73"/>
      <c r="L16" s="85">
        <v>234062.5</v>
      </c>
      <c r="M16" s="84" t="s">
        <v>126</v>
      </c>
      <c r="N16" s="84" t="s">
        <v>126</v>
      </c>
      <c r="O16" s="84">
        <v>66.88</v>
      </c>
      <c r="P16" s="73">
        <v>0</v>
      </c>
      <c r="Q16" s="84">
        <v>66.88</v>
      </c>
      <c r="R16" s="82" t="s">
        <v>126</v>
      </c>
      <c r="S16" s="82" t="s">
        <v>126</v>
      </c>
      <c r="T16" s="64">
        <v>950000</v>
      </c>
      <c r="U16" s="82" t="s">
        <v>126</v>
      </c>
      <c r="V16" s="64">
        <v>950000</v>
      </c>
      <c r="W16" s="82" t="s">
        <v>126</v>
      </c>
      <c r="X16" s="82" t="s">
        <v>126</v>
      </c>
      <c r="Y16" s="64">
        <v>950000</v>
      </c>
      <c r="Z16" s="82" t="s">
        <v>126</v>
      </c>
      <c r="AA16" s="64">
        <v>950000</v>
      </c>
      <c r="AB16" s="82" t="s">
        <v>126</v>
      </c>
    </row>
    <row r="17" spans="1:28" x14ac:dyDescent="0.25">
      <c r="A17" s="65"/>
      <c r="B17" s="86" t="s">
        <v>179</v>
      </c>
      <c r="C17" s="73" t="s">
        <v>269</v>
      </c>
      <c r="D17" s="84" t="s">
        <v>126</v>
      </c>
      <c r="E17" s="84">
        <v>418000</v>
      </c>
      <c r="F17" s="73"/>
      <c r="G17" s="85">
        <v>418000</v>
      </c>
      <c r="H17" s="84" t="s">
        <v>126</v>
      </c>
      <c r="I17" s="84" t="s">
        <v>126</v>
      </c>
      <c r="J17" s="84">
        <v>3300</v>
      </c>
      <c r="K17" s="73"/>
      <c r="L17" s="85">
        <v>3300</v>
      </c>
      <c r="M17" s="84" t="s">
        <v>126</v>
      </c>
      <c r="N17" s="84" t="s">
        <v>126</v>
      </c>
      <c r="O17" s="84">
        <v>0.79</v>
      </c>
      <c r="P17" s="73">
        <v>0</v>
      </c>
      <c r="Q17" s="84">
        <v>0.79</v>
      </c>
      <c r="R17" s="82" t="s">
        <v>126</v>
      </c>
      <c r="S17" s="82" t="s">
        <v>126</v>
      </c>
      <c r="T17" s="64">
        <v>150000</v>
      </c>
      <c r="U17" s="82" t="s">
        <v>126</v>
      </c>
      <c r="V17" s="64">
        <v>150000</v>
      </c>
      <c r="W17" s="82" t="s">
        <v>126</v>
      </c>
      <c r="X17" s="82" t="s">
        <v>126</v>
      </c>
      <c r="Y17" s="64">
        <v>150000</v>
      </c>
      <c r="Z17" s="82" t="s">
        <v>126</v>
      </c>
      <c r="AA17" s="64">
        <v>150000</v>
      </c>
      <c r="AB17" s="82" t="s">
        <v>126</v>
      </c>
    </row>
    <row r="18" spans="1:28" x14ac:dyDescent="0.25">
      <c r="A18" s="65"/>
      <c r="B18" s="86" t="s">
        <v>180</v>
      </c>
      <c r="C18" s="73" t="s">
        <v>270</v>
      </c>
      <c r="D18" s="84" t="s">
        <v>126</v>
      </c>
      <c r="E18" s="84">
        <v>40000</v>
      </c>
      <c r="F18" s="73"/>
      <c r="G18" s="85">
        <v>40000</v>
      </c>
      <c r="H18" s="84" t="s">
        <v>126</v>
      </c>
      <c r="I18" s="84" t="s">
        <v>126</v>
      </c>
      <c r="J18" s="84">
        <v>4000</v>
      </c>
      <c r="K18" s="73"/>
      <c r="L18" s="85">
        <v>4000</v>
      </c>
      <c r="M18" s="84" t="s">
        <v>126</v>
      </c>
      <c r="N18" s="84" t="s">
        <v>126</v>
      </c>
      <c r="O18" s="84">
        <v>10</v>
      </c>
      <c r="P18" s="73">
        <v>0</v>
      </c>
      <c r="Q18" s="84">
        <v>10</v>
      </c>
      <c r="R18" s="82" t="s">
        <v>126</v>
      </c>
      <c r="S18" s="82" t="s">
        <v>126</v>
      </c>
      <c r="T18" s="64">
        <v>290000</v>
      </c>
      <c r="U18" s="82" t="s">
        <v>126</v>
      </c>
      <c r="V18" s="64">
        <v>290000</v>
      </c>
      <c r="W18" s="82" t="s">
        <v>126</v>
      </c>
      <c r="X18" s="82" t="s">
        <v>126</v>
      </c>
      <c r="Y18" s="64">
        <v>290000</v>
      </c>
      <c r="Z18" s="82" t="s">
        <v>126</v>
      </c>
      <c r="AA18" s="64">
        <v>290000</v>
      </c>
      <c r="AB18" s="82" t="s">
        <v>126</v>
      </c>
    </row>
    <row r="19" spans="1:28" ht="27" x14ac:dyDescent="0.25">
      <c r="A19" s="63" t="s">
        <v>181</v>
      </c>
      <c r="B19" s="83" t="s">
        <v>182</v>
      </c>
      <c r="C19" s="73"/>
      <c r="D19" s="84">
        <v>13508461.539999999</v>
      </c>
      <c r="E19" s="84">
        <v>3545922</v>
      </c>
      <c r="F19" s="84">
        <v>2384000</v>
      </c>
      <c r="G19" s="85">
        <v>17054383.539999999</v>
      </c>
      <c r="H19" s="84" t="s">
        <v>126</v>
      </c>
      <c r="I19" s="84" t="s">
        <v>126</v>
      </c>
      <c r="J19" s="84" t="s">
        <v>126</v>
      </c>
      <c r="K19" s="73"/>
      <c r="L19" s="85" t="s">
        <v>126</v>
      </c>
      <c r="M19" s="84" t="s">
        <v>126</v>
      </c>
      <c r="N19" s="84" t="s">
        <v>126</v>
      </c>
      <c r="O19" s="84" t="s">
        <v>126</v>
      </c>
      <c r="P19" s="73">
        <v>0</v>
      </c>
      <c r="Q19" s="84" t="s">
        <v>126</v>
      </c>
      <c r="R19" s="82" t="s">
        <v>126</v>
      </c>
      <c r="S19" s="64">
        <v>13508500</v>
      </c>
      <c r="T19" s="64">
        <v>2384000</v>
      </c>
      <c r="U19" s="64">
        <v>2384000</v>
      </c>
      <c r="V19" s="64">
        <v>15892500</v>
      </c>
      <c r="W19" s="82" t="s">
        <v>126</v>
      </c>
      <c r="X19" s="64">
        <v>14083900</v>
      </c>
      <c r="Y19" s="64">
        <v>2485500</v>
      </c>
      <c r="Z19" s="64">
        <v>2485500</v>
      </c>
      <c r="AA19" s="64">
        <v>16569400</v>
      </c>
      <c r="AB19" s="82" t="s">
        <v>126</v>
      </c>
    </row>
    <row r="20" spans="1:28" ht="25.5" x14ac:dyDescent="0.25">
      <c r="A20" s="65"/>
      <c r="B20" s="86" t="s">
        <v>183</v>
      </c>
      <c r="C20" s="73" t="s">
        <v>271</v>
      </c>
      <c r="D20" s="84">
        <v>13508461.539999999</v>
      </c>
      <c r="E20" s="84">
        <v>3545922</v>
      </c>
      <c r="F20" s="84">
        <v>2384000</v>
      </c>
      <c r="G20" s="85">
        <v>17054383.539999999</v>
      </c>
      <c r="H20" s="84" t="s">
        <v>126</v>
      </c>
      <c r="I20" s="84" t="s">
        <v>126</v>
      </c>
      <c r="J20" s="84" t="s">
        <v>126</v>
      </c>
      <c r="K20" s="73"/>
      <c r="L20" s="85" t="s">
        <v>126</v>
      </c>
      <c r="M20" s="84" t="s">
        <v>126</v>
      </c>
      <c r="N20" s="84" t="s">
        <v>126</v>
      </c>
      <c r="O20" s="84" t="s">
        <v>126</v>
      </c>
      <c r="P20" s="73">
        <v>0</v>
      </c>
      <c r="Q20" s="84" t="s">
        <v>126</v>
      </c>
      <c r="R20" s="82" t="s">
        <v>126</v>
      </c>
      <c r="S20" s="64">
        <v>13508500</v>
      </c>
      <c r="T20" s="64">
        <v>2384000</v>
      </c>
      <c r="U20" s="64">
        <v>2384000</v>
      </c>
      <c r="V20" s="64">
        <v>15892500</v>
      </c>
      <c r="W20" s="82" t="s">
        <v>126</v>
      </c>
      <c r="X20" s="64">
        <v>14083900</v>
      </c>
      <c r="Y20" s="64">
        <v>2485500</v>
      </c>
      <c r="Z20" s="64">
        <v>2485500</v>
      </c>
      <c r="AA20" s="64">
        <v>16569400</v>
      </c>
      <c r="AB20" s="82" t="s">
        <v>126</v>
      </c>
    </row>
    <row r="21" spans="1:28" x14ac:dyDescent="0.25">
      <c r="A21" s="63" t="s">
        <v>184</v>
      </c>
      <c r="B21" s="83" t="s">
        <v>185</v>
      </c>
      <c r="C21" s="73"/>
      <c r="D21" s="84">
        <v>342170900</v>
      </c>
      <c r="E21" s="84">
        <v>14877500</v>
      </c>
      <c r="F21" s="84">
        <v>14877500</v>
      </c>
      <c r="G21" s="85">
        <v>357048400</v>
      </c>
      <c r="H21" s="84" t="s">
        <v>126</v>
      </c>
      <c r="I21" s="84">
        <v>19463149.670000002</v>
      </c>
      <c r="J21" s="84">
        <v>696713.53</v>
      </c>
      <c r="K21" s="73">
        <v>696713.53</v>
      </c>
      <c r="L21" s="85">
        <v>20159863.199999999</v>
      </c>
      <c r="M21" s="84" t="s">
        <v>126</v>
      </c>
      <c r="N21" s="84">
        <v>5.69</v>
      </c>
      <c r="O21" s="84">
        <v>4.68</v>
      </c>
      <c r="P21" s="73">
        <v>4.68</v>
      </c>
      <c r="Q21" s="84">
        <v>10.37</v>
      </c>
      <c r="R21" s="82" t="s">
        <v>126</v>
      </c>
      <c r="S21" s="64">
        <v>368148300</v>
      </c>
      <c r="T21" s="64">
        <v>47247040</v>
      </c>
      <c r="U21" s="64">
        <v>36847240</v>
      </c>
      <c r="V21" s="64">
        <v>415395340</v>
      </c>
      <c r="W21" s="82" t="s">
        <v>126</v>
      </c>
      <c r="X21" s="82" t="s">
        <v>126</v>
      </c>
      <c r="Y21" s="82" t="s">
        <v>126</v>
      </c>
      <c r="Z21" s="82" t="s">
        <v>126</v>
      </c>
      <c r="AA21" s="82" t="s">
        <v>126</v>
      </c>
      <c r="AB21" s="82" t="s">
        <v>126</v>
      </c>
    </row>
    <row r="22" spans="1:28" x14ac:dyDescent="0.25">
      <c r="A22" s="65"/>
      <c r="B22" s="86" t="s">
        <v>186</v>
      </c>
      <c r="C22" s="73" t="s">
        <v>272</v>
      </c>
      <c r="D22" s="84">
        <v>342170900</v>
      </c>
      <c r="E22" s="84">
        <v>14877500</v>
      </c>
      <c r="F22" s="84">
        <v>14877500</v>
      </c>
      <c r="G22" s="85">
        <v>357048400</v>
      </c>
      <c r="H22" s="84" t="s">
        <v>126</v>
      </c>
      <c r="I22" s="84">
        <v>19463149.670000002</v>
      </c>
      <c r="J22" s="84">
        <v>696713.53</v>
      </c>
      <c r="K22" s="73">
        <v>696713.53</v>
      </c>
      <c r="L22" s="85">
        <v>20159863.199999999</v>
      </c>
      <c r="M22" s="84" t="s">
        <v>126</v>
      </c>
      <c r="N22" s="84">
        <v>5.69</v>
      </c>
      <c r="O22" s="84">
        <v>4.68</v>
      </c>
      <c r="P22" s="73">
        <v>4.68</v>
      </c>
      <c r="Q22" s="84">
        <v>10.37</v>
      </c>
      <c r="R22" s="82" t="s">
        <v>126</v>
      </c>
      <c r="S22" s="64">
        <v>368148300</v>
      </c>
      <c r="T22" s="64">
        <v>47247040</v>
      </c>
      <c r="U22" s="64">
        <v>36847240</v>
      </c>
      <c r="V22" s="64">
        <v>415395340</v>
      </c>
      <c r="W22" s="82" t="s">
        <v>126</v>
      </c>
      <c r="X22" s="82" t="s">
        <v>126</v>
      </c>
      <c r="Y22" s="82" t="s">
        <v>126</v>
      </c>
      <c r="Z22" s="82" t="s">
        <v>126</v>
      </c>
      <c r="AA22" s="82" t="s">
        <v>126</v>
      </c>
      <c r="AB22" s="82" t="s">
        <v>126</v>
      </c>
    </row>
    <row r="23" spans="1:28" ht="54" x14ac:dyDescent="0.25">
      <c r="A23" s="63" t="s">
        <v>187</v>
      </c>
      <c r="B23" s="83" t="s">
        <v>188</v>
      </c>
      <c r="C23" s="73"/>
      <c r="D23" s="84">
        <v>4365200</v>
      </c>
      <c r="E23" s="84">
        <v>485300</v>
      </c>
      <c r="F23" s="84">
        <v>485300</v>
      </c>
      <c r="G23" s="85">
        <v>4850500</v>
      </c>
      <c r="H23" s="84" t="s">
        <v>126</v>
      </c>
      <c r="I23" s="84">
        <v>3787251.1</v>
      </c>
      <c r="J23" s="84">
        <v>420805.69</v>
      </c>
      <c r="K23" s="73">
        <v>420805.69</v>
      </c>
      <c r="L23" s="85">
        <v>4208056.79</v>
      </c>
      <c r="M23" s="84" t="s">
        <v>126</v>
      </c>
      <c r="N23" s="84">
        <v>86.76</v>
      </c>
      <c r="O23" s="84">
        <v>86.71</v>
      </c>
      <c r="P23" s="73">
        <v>86.71</v>
      </c>
      <c r="Q23" s="84">
        <v>173.47</v>
      </c>
      <c r="R23" s="82" t="s">
        <v>126</v>
      </c>
      <c r="S23" s="64">
        <v>4365200</v>
      </c>
      <c r="T23" s="64">
        <v>485300</v>
      </c>
      <c r="U23" s="64">
        <v>485300</v>
      </c>
      <c r="V23" s="64">
        <v>4850500</v>
      </c>
      <c r="W23" s="82" t="s">
        <v>126</v>
      </c>
      <c r="X23" s="64">
        <v>4365200</v>
      </c>
      <c r="Y23" s="64">
        <v>485300</v>
      </c>
      <c r="Z23" s="64">
        <v>485300</v>
      </c>
      <c r="AA23" s="64">
        <v>4850500</v>
      </c>
      <c r="AB23" s="82" t="s">
        <v>126</v>
      </c>
    </row>
    <row r="24" spans="1:28" ht="51" x14ac:dyDescent="0.25">
      <c r="A24" s="65"/>
      <c r="B24" s="86" t="s">
        <v>189</v>
      </c>
      <c r="C24" s="73" t="s">
        <v>273</v>
      </c>
      <c r="D24" s="84">
        <v>3789600</v>
      </c>
      <c r="E24" s="84">
        <v>421200</v>
      </c>
      <c r="F24" s="84">
        <v>421200</v>
      </c>
      <c r="G24" s="85">
        <v>4210800</v>
      </c>
      <c r="H24" s="84" t="s">
        <v>126</v>
      </c>
      <c r="I24" s="84">
        <v>3787251.1</v>
      </c>
      <c r="J24" s="84">
        <v>420805.69</v>
      </c>
      <c r="K24" s="73">
        <v>420805.69</v>
      </c>
      <c r="L24" s="85">
        <v>4208056.79</v>
      </c>
      <c r="M24" s="84" t="s">
        <v>126</v>
      </c>
      <c r="N24" s="84">
        <v>99.94</v>
      </c>
      <c r="O24" s="84">
        <v>99.91</v>
      </c>
      <c r="P24" s="73">
        <v>99.91</v>
      </c>
      <c r="Q24" s="84">
        <v>199.85</v>
      </c>
      <c r="R24" s="82" t="s">
        <v>126</v>
      </c>
      <c r="S24" s="64">
        <v>3789600</v>
      </c>
      <c r="T24" s="64">
        <v>421200</v>
      </c>
      <c r="U24" s="64">
        <v>421200</v>
      </c>
      <c r="V24" s="64">
        <v>4210800</v>
      </c>
      <c r="W24" s="82" t="s">
        <v>126</v>
      </c>
      <c r="X24" s="64">
        <v>3789600</v>
      </c>
      <c r="Y24" s="64">
        <v>421200</v>
      </c>
      <c r="Z24" s="64">
        <v>421200</v>
      </c>
      <c r="AA24" s="64">
        <v>4210800</v>
      </c>
      <c r="AB24" s="82" t="s">
        <v>126</v>
      </c>
    </row>
    <row r="25" spans="1:28" ht="25.5" x14ac:dyDescent="0.25">
      <c r="A25" s="65"/>
      <c r="B25" s="86" t="s">
        <v>190</v>
      </c>
      <c r="C25" s="73" t="s">
        <v>274</v>
      </c>
      <c r="D25" s="84">
        <v>575600</v>
      </c>
      <c r="E25" s="84">
        <v>64100</v>
      </c>
      <c r="F25" s="84">
        <v>64100</v>
      </c>
      <c r="G25" s="85">
        <v>639700</v>
      </c>
      <c r="H25" s="84" t="s">
        <v>126</v>
      </c>
      <c r="I25" s="84" t="s">
        <v>126</v>
      </c>
      <c r="J25" s="84" t="s">
        <v>126</v>
      </c>
      <c r="K25" s="73"/>
      <c r="L25" s="85" t="s">
        <v>126</v>
      </c>
      <c r="M25" s="84" t="s">
        <v>126</v>
      </c>
      <c r="N25" s="84" t="s">
        <v>126</v>
      </c>
      <c r="O25" s="84" t="s">
        <v>126</v>
      </c>
      <c r="P25" s="73">
        <v>0</v>
      </c>
      <c r="Q25" s="84" t="s">
        <v>126</v>
      </c>
      <c r="R25" s="82" t="s">
        <v>126</v>
      </c>
      <c r="S25" s="64">
        <v>575600</v>
      </c>
      <c r="T25" s="64">
        <v>64100</v>
      </c>
      <c r="U25" s="64">
        <v>64100</v>
      </c>
      <c r="V25" s="64">
        <v>639700</v>
      </c>
      <c r="W25" s="82" t="s">
        <v>126</v>
      </c>
      <c r="X25" s="64">
        <v>575600</v>
      </c>
      <c r="Y25" s="64">
        <v>64100</v>
      </c>
      <c r="Z25" s="64">
        <v>64100</v>
      </c>
      <c r="AA25" s="64">
        <v>639700</v>
      </c>
      <c r="AB25" s="82" t="s">
        <v>126</v>
      </c>
    </row>
    <row r="26" spans="1:28" ht="27" x14ac:dyDescent="0.25">
      <c r="A26" s="63" t="s">
        <v>191</v>
      </c>
      <c r="B26" s="83" t="s">
        <v>192</v>
      </c>
      <c r="C26" s="73"/>
      <c r="D26" s="84" t="s">
        <v>126</v>
      </c>
      <c r="E26" s="84" t="s">
        <v>126</v>
      </c>
      <c r="F26" s="73"/>
      <c r="G26" s="85" t="s">
        <v>126</v>
      </c>
      <c r="H26" s="84" t="s">
        <v>126</v>
      </c>
      <c r="I26" s="84" t="s">
        <v>126</v>
      </c>
      <c r="J26" s="84" t="s">
        <v>126</v>
      </c>
      <c r="K26" s="73"/>
      <c r="L26" s="85" t="s">
        <v>126</v>
      </c>
      <c r="M26" s="84" t="s">
        <v>126</v>
      </c>
      <c r="N26" s="84" t="s">
        <v>126</v>
      </c>
      <c r="O26" s="84" t="s">
        <v>126</v>
      </c>
      <c r="P26" s="73">
        <v>0</v>
      </c>
      <c r="Q26" s="84" t="s">
        <v>126</v>
      </c>
      <c r="R26" s="82" t="s">
        <v>126</v>
      </c>
      <c r="S26" s="82" t="s">
        <v>126</v>
      </c>
      <c r="T26" s="82" t="s">
        <v>126</v>
      </c>
      <c r="U26" s="82" t="s">
        <v>126</v>
      </c>
      <c r="V26" s="82" t="s">
        <v>126</v>
      </c>
      <c r="W26" s="82" t="s">
        <v>126</v>
      </c>
      <c r="X26" s="82" t="s">
        <v>126</v>
      </c>
      <c r="Y26" s="82" t="s">
        <v>126</v>
      </c>
      <c r="Z26" s="82" t="s">
        <v>126</v>
      </c>
      <c r="AA26" s="82" t="s">
        <v>126</v>
      </c>
      <c r="AB26" s="82" t="s">
        <v>126</v>
      </c>
    </row>
    <row r="27" spans="1:28" x14ac:dyDescent="0.25">
      <c r="A27" s="65"/>
      <c r="B27" s="86"/>
      <c r="C27" s="73"/>
      <c r="D27" s="84" t="s">
        <v>126</v>
      </c>
      <c r="E27" s="84" t="s">
        <v>126</v>
      </c>
      <c r="F27" s="73"/>
      <c r="G27" s="85" t="s">
        <v>126</v>
      </c>
      <c r="H27" s="84" t="s">
        <v>126</v>
      </c>
      <c r="I27" s="84" t="s">
        <v>126</v>
      </c>
      <c r="J27" s="84" t="s">
        <v>126</v>
      </c>
      <c r="K27" s="73"/>
      <c r="L27" s="85" t="s">
        <v>126</v>
      </c>
      <c r="M27" s="84" t="s">
        <v>126</v>
      </c>
      <c r="N27" s="84" t="s">
        <v>126</v>
      </c>
      <c r="O27" s="84" t="s">
        <v>126</v>
      </c>
      <c r="P27" s="73"/>
      <c r="Q27" s="84" t="s">
        <v>126</v>
      </c>
      <c r="R27" s="82" t="s">
        <v>126</v>
      </c>
      <c r="S27" s="82" t="s">
        <v>126</v>
      </c>
      <c r="T27" s="82" t="s">
        <v>126</v>
      </c>
      <c r="U27" s="82" t="s">
        <v>126</v>
      </c>
      <c r="V27" s="82" t="s">
        <v>126</v>
      </c>
      <c r="W27" s="82" t="s">
        <v>126</v>
      </c>
      <c r="X27" s="82" t="s">
        <v>126</v>
      </c>
      <c r="Y27" s="82" t="s">
        <v>126</v>
      </c>
      <c r="Z27" s="82" t="s">
        <v>126</v>
      </c>
      <c r="AA27" s="82" t="s">
        <v>126</v>
      </c>
      <c r="AB27" s="82" t="s">
        <v>126</v>
      </c>
    </row>
    <row r="28" spans="1:28" x14ac:dyDescent="0.25">
      <c r="A28" s="63" t="s">
        <v>193</v>
      </c>
      <c r="B28" s="83" t="s">
        <v>194</v>
      </c>
      <c r="C28" s="73"/>
      <c r="D28" s="84" t="s">
        <v>126</v>
      </c>
      <c r="E28" s="84" t="s">
        <v>126</v>
      </c>
      <c r="F28" s="73"/>
      <c r="G28" s="85" t="s">
        <v>126</v>
      </c>
      <c r="H28" s="84" t="s">
        <v>126</v>
      </c>
      <c r="I28" s="84" t="s">
        <v>126</v>
      </c>
      <c r="J28" s="84" t="s">
        <v>126</v>
      </c>
      <c r="K28" s="73"/>
      <c r="L28" s="85" t="s">
        <v>126</v>
      </c>
      <c r="M28" s="84" t="s">
        <v>126</v>
      </c>
      <c r="N28" s="84" t="s">
        <v>126</v>
      </c>
      <c r="O28" s="84" t="s">
        <v>126</v>
      </c>
      <c r="P28" s="73">
        <v>0</v>
      </c>
      <c r="Q28" s="84" t="s">
        <v>126</v>
      </c>
      <c r="R28" s="82" t="s">
        <v>126</v>
      </c>
      <c r="S28" s="82" t="s">
        <v>126</v>
      </c>
      <c r="T28" s="82" t="s">
        <v>126</v>
      </c>
      <c r="U28" s="82" t="s">
        <v>126</v>
      </c>
      <c r="V28" s="82" t="s">
        <v>126</v>
      </c>
      <c r="W28" s="82" t="s">
        <v>126</v>
      </c>
      <c r="X28" s="82" t="s">
        <v>126</v>
      </c>
      <c r="Y28" s="82" t="s">
        <v>126</v>
      </c>
      <c r="Z28" s="82" t="s">
        <v>126</v>
      </c>
      <c r="AA28" s="82" t="s">
        <v>126</v>
      </c>
      <c r="AB28" s="82" t="s">
        <v>126</v>
      </c>
    </row>
    <row r="29" spans="1:28" x14ac:dyDescent="0.25">
      <c r="A29" s="65"/>
      <c r="B29" s="86"/>
      <c r="C29" s="73"/>
      <c r="D29" s="84" t="s">
        <v>126</v>
      </c>
      <c r="E29" s="84" t="s">
        <v>126</v>
      </c>
      <c r="F29" s="73"/>
      <c r="G29" s="85" t="s">
        <v>126</v>
      </c>
      <c r="H29" s="84" t="s">
        <v>126</v>
      </c>
      <c r="I29" s="84" t="s">
        <v>126</v>
      </c>
      <c r="J29" s="84" t="s">
        <v>126</v>
      </c>
      <c r="K29" s="73"/>
      <c r="L29" s="85" t="s">
        <v>126</v>
      </c>
      <c r="M29" s="84" t="s">
        <v>126</v>
      </c>
      <c r="N29" s="84" t="s">
        <v>126</v>
      </c>
      <c r="O29" s="84" t="s">
        <v>126</v>
      </c>
      <c r="P29" s="73"/>
      <c r="Q29" s="84" t="s">
        <v>126</v>
      </c>
      <c r="R29" s="82" t="s">
        <v>126</v>
      </c>
      <c r="S29" s="82" t="s">
        <v>126</v>
      </c>
      <c r="T29" s="82" t="s">
        <v>126</v>
      </c>
      <c r="U29" s="82" t="s">
        <v>126</v>
      </c>
      <c r="V29" s="82" t="s">
        <v>126</v>
      </c>
      <c r="W29" s="82" t="s">
        <v>126</v>
      </c>
      <c r="X29" s="82" t="s">
        <v>126</v>
      </c>
      <c r="Y29" s="82" t="s">
        <v>126</v>
      </c>
      <c r="Z29" s="82" t="s">
        <v>126</v>
      </c>
      <c r="AA29" s="82" t="s">
        <v>126</v>
      </c>
      <c r="AB29" s="82" t="s">
        <v>126</v>
      </c>
    </row>
    <row r="30" spans="1:28" x14ac:dyDescent="0.25">
      <c r="A30" s="63" t="s">
        <v>195</v>
      </c>
      <c r="B30" s="83" t="s">
        <v>196</v>
      </c>
      <c r="C30" s="73"/>
      <c r="D30" s="84">
        <v>294400</v>
      </c>
      <c r="E30" s="84">
        <v>374900</v>
      </c>
      <c r="F30" s="84">
        <v>15500</v>
      </c>
      <c r="G30" s="85">
        <v>669300</v>
      </c>
      <c r="H30" s="84" t="s">
        <v>126</v>
      </c>
      <c r="I30" s="84" t="s">
        <v>126</v>
      </c>
      <c r="J30" s="84">
        <v>15900</v>
      </c>
      <c r="K30" s="73"/>
      <c r="L30" s="85">
        <v>15900</v>
      </c>
      <c r="M30" s="84" t="s">
        <v>126</v>
      </c>
      <c r="N30" s="84" t="s">
        <v>126</v>
      </c>
      <c r="O30" s="84">
        <v>4.24</v>
      </c>
      <c r="P30" s="73">
        <v>0</v>
      </c>
      <c r="Q30" s="84">
        <v>4.24</v>
      </c>
      <c r="R30" s="82" t="s">
        <v>126</v>
      </c>
      <c r="S30" s="64">
        <v>294400</v>
      </c>
      <c r="T30" s="64">
        <v>374900</v>
      </c>
      <c r="U30" s="64">
        <v>15500</v>
      </c>
      <c r="V30" s="64">
        <v>669300</v>
      </c>
      <c r="W30" s="82" t="s">
        <v>126</v>
      </c>
      <c r="X30" s="64">
        <v>293800</v>
      </c>
      <c r="Y30" s="64">
        <v>374900</v>
      </c>
      <c r="Z30" s="64">
        <v>15500</v>
      </c>
      <c r="AA30" s="64">
        <v>668700</v>
      </c>
      <c r="AB30" s="82" t="s">
        <v>126</v>
      </c>
    </row>
    <row r="31" spans="1:28" x14ac:dyDescent="0.25">
      <c r="A31" s="65"/>
      <c r="B31" s="86" t="s">
        <v>197</v>
      </c>
      <c r="C31" s="73" t="s">
        <v>275</v>
      </c>
      <c r="D31" s="84">
        <v>294400</v>
      </c>
      <c r="E31" s="84">
        <v>374900</v>
      </c>
      <c r="F31" s="84">
        <v>15500</v>
      </c>
      <c r="G31" s="85">
        <v>669300</v>
      </c>
      <c r="H31" s="84" t="s">
        <v>126</v>
      </c>
      <c r="I31" s="84" t="s">
        <v>126</v>
      </c>
      <c r="J31" s="84">
        <v>15900</v>
      </c>
      <c r="K31" s="73"/>
      <c r="L31" s="85">
        <v>15900</v>
      </c>
      <c r="M31" s="84" t="s">
        <v>126</v>
      </c>
      <c r="N31" s="84" t="s">
        <v>126</v>
      </c>
      <c r="O31" s="84">
        <v>4.24</v>
      </c>
      <c r="P31" s="73">
        <v>0</v>
      </c>
      <c r="Q31" s="84">
        <v>4.24</v>
      </c>
      <c r="R31" s="82" t="s">
        <v>126</v>
      </c>
      <c r="S31" s="64">
        <v>294400</v>
      </c>
      <c r="T31" s="64">
        <v>374900</v>
      </c>
      <c r="U31" s="64">
        <v>15500</v>
      </c>
      <c r="V31" s="64">
        <v>669300</v>
      </c>
      <c r="W31" s="82" t="s">
        <v>126</v>
      </c>
      <c r="X31" s="64">
        <v>293800</v>
      </c>
      <c r="Y31" s="64">
        <v>374900</v>
      </c>
      <c r="Z31" s="64">
        <v>15500</v>
      </c>
      <c r="AA31" s="64">
        <v>668700</v>
      </c>
      <c r="AB31" s="82" t="s">
        <v>126</v>
      </c>
    </row>
    <row r="32" spans="1:28" ht="27" x14ac:dyDescent="0.25">
      <c r="A32" s="63" t="s">
        <v>198</v>
      </c>
      <c r="B32" s="83" t="s">
        <v>199</v>
      </c>
      <c r="C32" s="73"/>
      <c r="D32" s="84" t="s">
        <v>126</v>
      </c>
      <c r="E32" s="84" t="s">
        <v>126</v>
      </c>
      <c r="F32" s="73"/>
      <c r="G32" s="85" t="s">
        <v>126</v>
      </c>
      <c r="H32" s="84" t="s">
        <v>126</v>
      </c>
      <c r="I32" s="84" t="s">
        <v>126</v>
      </c>
      <c r="J32" s="84" t="s">
        <v>126</v>
      </c>
      <c r="K32" s="73"/>
      <c r="L32" s="85" t="s">
        <v>126</v>
      </c>
      <c r="M32" s="84" t="s">
        <v>126</v>
      </c>
      <c r="N32" s="84" t="s">
        <v>126</v>
      </c>
      <c r="O32" s="84" t="s">
        <v>126</v>
      </c>
      <c r="P32" s="73">
        <v>0</v>
      </c>
      <c r="Q32" s="84" t="s">
        <v>126</v>
      </c>
      <c r="R32" s="82" t="s">
        <v>126</v>
      </c>
      <c r="S32" s="82" t="s">
        <v>126</v>
      </c>
      <c r="T32" s="82" t="s">
        <v>126</v>
      </c>
      <c r="U32" s="82" t="s">
        <v>126</v>
      </c>
      <c r="V32" s="82" t="s">
        <v>126</v>
      </c>
      <c r="W32" s="82" t="s">
        <v>126</v>
      </c>
      <c r="X32" s="82" t="s">
        <v>126</v>
      </c>
      <c r="Y32" s="82" t="s">
        <v>126</v>
      </c>
      <c r="Z32" s="82" t="s">
        <v>126</v>
      </c>
      <c r="AA32" s="82" t="s">
        <v>126</v>
      </c>
      <c r="AB32" s="82" t="s">
        <v>126</v>
      </c>
    </row>
    <row r="33" spans="1:28" x14ac:dyDescent="0.25">
      <c r="A33" s="65"/>
      <c r="B33" s="86"/>
      <c r="C33" s="73"/>
      <c r="D33" s="84" t="s">
        <v>126</v>
      </c>
      <c r="E33" s="84" t="s">
        <v>126</v>
      </c>
      <c r="F33" s="73"/>
      <c r="G33" s="85" t="s">
        <v>126</v>
      </c>
      <c r="H33" s="84" t="s">
        <v>126</v>
      </c>
      <c r="I33" s="84" t="s">
        <v>126</v>
      </c>
      <c r="J33" s="84" t="s">
        <v>126</v>
      </c>
      <c r="K33" s="73"/>
      <c r="L33" s="85" t="s">
        <v>126</v>
      </c>
      <c r="M33" s="84" t="s">
        <v>126</v>
      </c>
      <c r="N33" s="84" t="s">
        <v>126</v>
      </c>
      <c r="O33" s="84" t="s">
        <v>126</v>
      </c>
      <c r="P33" s="73"/>
      <c r="Q33" s="84" t="s">
        <v>126</v>
      </c>
      <c r="R33" s="82" t="s">
        <v>126</v>
      </c>
      <c r="S33" s="82" t="s">
        <v>126</v>
      </c>
      <c r="T33" s="82" t="s">
        <v>126</v>
      </c>
      <c r="U33" s="82" t="s">
        <v>126</v>
      </c>
      <c r="V33" s="82" t="s">
        <v>126</v>
      </c>
      <c r="W33" s="82" t="s">
        <v>126</v>
      </c>
      <c r="X33" s="82" t="s">
        <v>126</v>
      </c>
      <c r="Y33" s="82" t="s">
        <v>126</v>
      </c>
      <c r="Z33" s="82" t="s">
        <v>126</v>
      </c>
      <c r="AA33" s="82" t="s">
        <v>126</v>
      </c>
      <c r="AB33" s="82" t="s">
        <v>126</v>
      </c>
    </row>
    <row r="34" spans="1:28" ht="27" x14ac:dyDescent="0.25">
      <c r="A34" s="63" t="s">
        <v>200</v>
      </c>
      <c r="B34" s="83" t="s">
        <v>201</v>
      </c>
      <c r="C34" s="73"/>
      <c r="D34" s="84" t="s">
        <v>126</v>
      </c>
      <c r="E34" s="84" t="s">
        <v>126</v>
      </c>
      <c r="F34" s="73"/>
      <c r="G34" s="85" t="s">
        <v>126</v>
      </c>
      <c r="H34" s="84" t="s">
        <v>126</v>
      </c>
      <c r="I34" s="84" t="s">
        <v>126</v>
      </c>
      <c r="J34" s="84" t="s">
        <v>126</v>
      </c>
      <c r="K34" s="73"/>
      <c r="L34" s="85" t="s">
        <v>126</v>
      </c>
      <c r="M34" s="84" t="s">
        <v>126</v>
      </c>
      <c r="N34" s="84" t="s">
        <v>126</v>
      </c>
      <c r="O34" s="84" t="s">
        <v>126</v>
      </c>
      <c r="P34" s="73">
        <v>0</v>
      </c>
      <c r="Q34" s="84" t="s">
        <v>126</v>
      </c>
      <c r="R34" s="82" t="s">
        <v>126</v>
      </c>
      <c r="S34" s="82" t="s">
        <v>126</v>
      </c>
      <c r="T34" s="82" t="s">
        <v>126</v>
      </c>
      <c r="U34" s="82" t="s">
        <v>126</v>
      </c>
      <c r="V34" s="82" t="s">
        <v>126</v>
      </c>
      <c r="W34" s="82" t="s">
        <v>126</v>
      </c>
      <c r="X34" s="82" t="s">
        <v>126</v>
      </c>
      <c r="Y34" s="82" t="s">
        <v>126</v>
      </c>
      <c r="Z34" s="82" t="s">
        <v>126</v>
      </c>
      <c r="AA34" s="82" t="s">
        <v>126</v>
      </c>
      <c r="AB34" s="82" t="s">
        <v>126</v>
      </c>
    </row>
    <row r="35" spans="1:28" x14ac:dyDescent="0.25">
      <c r="A35" s="65"/>
      <c r="B35" s="65"/>
      <c r="C35" s="73"/>
      <c r="D35" s="84" t="s">
        <v>126</v>
      </c>
      <c r="E35" s="84" t="s">
        <v>126</v>
      </c>
      <c r="F35" s="73"/>
      <c r="G35" s="85" t="s">
        <v>126</v>
      </c>
      <c r="H35" s="84" t="s">
        <v>126</v>
      </c>
      <c r="I35" s="84" t="s">
        <v>126</v>
      </c>
      <c r="J35" s="84" t="s">
        <v>126</v>
      </c>
      <c r="K35" s="73"/>
      <c r="L35" s="85" t="s">
        <v>126</v>
      </c>
      <c r="M35" s="84" t="s">
        <v>126</v>
      </c>
      <c r="N35" s="84" t="s">
        <v>126</v>
      </c>
      <c r="O35" s="84" t="s">
        <v>126</v>
      </c>
      <c r="P35" s="73"/>
      <c r="Q35" s="84" t="s">
        <v>126</v>
      </c>
      <c r="R35" s="82" t="s">
        <v>126</v>
      </c>
      <c r="S35" s="82" t="s">
        <v>126</v>
      </c>
      <c r="T35" s="82" t="s">
        <v>126</v>
      </c>
      <c r="U35" s="82" t="s">
        <v>126</v>
      </c>
      <c r="V35" s="82" t="s">
        <v>126</v>
      </c>
      <c r="W35" s="82" t="s">
        <v>126</v>
      </c>
      <c r="X35" s="82" t="s">
        <v>126</v>
      </c>
      <c r="Y35" s="82" t="s">
        <v>126</v>
      </c>
      <c r="Z35" s="82" t="s">
        <v>126</v>
      </c>
      <c r="AA35" s="82" t="s">
        <v>126</v>
      </c>
      <c r="AB35" s="82" t="s">
        <v>126</v>
      </c>
    </row>
    <row r="36" spans="1:28" x14ac:dyDescent="0.25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</row>
    <row r="37" spans="1:28" x14ac:dyDescent="0.25">
      <c r="A37" s="66"/>
      <c r="B37" s="66"/>
      <c r="C37" s="74"/>
      <c r="D37" s="74"/>
      <c r="E37" s="74"/>
      <c r="F37" s="74"/>
      <c r="G37" s="74"/>
      <c r="H37" s="74"/>
    </row>
    <row r="38" spans="1:28" x14ac:dyDescent="0.25">
      <c r="A38" s="66"/>
      <c r="B38" s="66"/>
      <c r="C38" s="74"/>
      <c r="D38" s="74"/>
      <c r="E38" s="74"/>
      <c r="F38" s="74"/>
      <c r="G38" s="74"/>
      <c r="H38" s="74"/>
    </row>
    <row r="39" spans="1:28" x14ac:dyDescent="0.25">
      <c r="A39" s="140" t="s">
        <v>276</v>
      </c>
      <c r="B39" s="139"/>
      <c r="C39" s="87"/>
      <c r="D39" s="74"/>
      <c r="E39" s="141" t="s">
        <v>277</v>
      </c>
      <c r="F39" s="142"/>
      <c r="G39" s="142"/>
      <c r="H39" s="74"/>
    </row>
    <row r="40" spans="1:28" x14ac:dyDescent="0.25">
      <c r="A40" s="139"/>
      <c r="B40" s="139"/>
      <c r="C40" s="75" t="s">
        <v>278</v>
      </c>
      <c r="D40" s="74"/>
      <c r="E40" s="143" t="s">
        <v>279</v>
      </c>
      <c r="F40" s="139"/>
      <c r="G40" s="139"/>
      <c r="H40" s="74"/>
    </row>
    <row r="41" spans="1:28" x14ac:dyDescent="0.25">
      <c r="A41" s="66"/>
      <c r="B41" s="66"/>
      <c r="C41" s="74"/>
      <c r="D41" s="74"/>
      <c r="E41" s="74"/>
      <c r="F41" s="74"/>
      <c r="G41" s="74"/>
      <c r="H41" s="74"/>
    </row>
    <row r="42" spans="1:28" x14ac:dyDescent="0.25">
      <c r="A42" s="140" t="s">
        <v>280</v>
      </c>
      <c r="B42" s="139"/>
      <c r="C42" s="87"/>
      <c r="D42" s="74"/>
      <c r="E42" s="141" t="s">
        <v>281</v>
      </c>
      <c r="F42" s="142"/>
      <c r="G42" s="142"/>
      <c r="H42" s="74"/>
    </row>
    <row r="43" spans="1:28" x14ac:dyDescent="0.25">
      <c r="A43" s="139"/>
      <c r="B43" s="139"/>
      <c r="C43" s="75" t="s">
        <v>278</v>
      </c>
      <c r="D43" s="74"/>
      <c r="E43" s="143" t="s">
        <v>279</v>
      </c>
      <c r="F43" s="139"/>
      <c r="G43" s="139"/>
      <c r="H43" s="74"/>
    </row>
    <row r="44" spans="1:28" x14ac:dyDescent="0.25">
      <c r="A44" s="66"/>
      <c r="B44" s="66"/>
      <c r="C44" s="74"/>
      <c r="D44" s="74"/>
      <c r="E44" s="74"/>
      <c r="F44" s="74"/>
      <c r="G44" s="74"/>
      <c r="H44" s="74"/>
    </row>
    <row r="45" spans="1:28" x14ac:dyDescent="0.25">
      <c r="A45" s="138" t="s">
        <v>282</v>
      </c>
      <c r="B45" s="139"/>
      <c r="C45" s="139"/>
      <c r="D45" s="139"/>
      <c r="E45" s="139"/>
      <c r="F45" s="139"/>
      <c r="G45" s="139"/>
      <c r="H45" s="139"/>
    </row>
  </sheetData>
  <mergeCells count="14">
    <mergeCell ref="A1:L1"/>
    <mergeCell ref="D4:R4"/>
    <mergeCell ref="S4:W4"/>
    <mergeCell ref="X4:AB4"/>
    <mergeCell ref="D5:G5"/>
    <mergeCell ref="I5:M5"/>
    <mergeCell ref="N5:R5"/>
    <mergeCell ref="A45:H45"/>
    <mergeCell ref="A39:B40"/>
    <mergeCell ref="E39:G39"/>
    <mergeCell ref="E40:G40"/>
    <mergeCell ref="A42:B43"/>
    <mergeCell ref="E42:G42"/>
    <mergeCell ref="E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 июля 2020</vt:lpstr>
      <vt:lpstr>на 1 июля показатели </vt:lpstr>
      <vt:lpstr>на 1 июля финансирование</vt:lpstr>
      <vt:lpstr>'на 1 июля 2020'!Область_печати</vt:lpstr>
      <vt:lpstr>'на 1 июля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2020-06-08T07:34:48Z</cp:lastPrinted>
  <dcterms:created xsi:type="dcterms:W3CDTF">2019-02-26T09:07:09Z</dcterms:created>
  <dcterms:modified xsi:type="dcterms:W3CDTF">2020-07-09T07:33:01Z</dcterms:modified>
</cp:coreProperties>
</file>